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60" windowHeight="7815" tabRatio="536"/>
  </bookViews>
  <sheets>
    <sheet name="8.1 Enviro statutory" sheetId="23" r:id="rId1"/>
    <sheet name="8.2 Enviro protection" sheetId="24" r:id="rId2"/>
    <sheet name="8.3 DEC &amp; TM44" sheetId="16" r:id="rId3"/>
    <sheet name="Sheet1" sheetId="25" r:id="rId4"/>
    <sheet name="8.4(i)HH Electicity meters" sheetId="20" r:id="rId5"/>
    <sheet name="8.4(ii)NHH Elec meters" sheetId="21" r:id="rId6"/>
    <sheet name="8.4(iii)Gas meters" sheetId="15" r:id="rId7"/>
    <sheet name="8.5 - Site analysis (All)" sheetId="7" r:id="rId8"/>
    <sheet name="8.5(i)Benchmark by Prison" sheetId="3" r:id="rId9"/>
    <sheet name="Projects" sheetId="18" r:id="rId10"/>
    <sheet name="Audit Schedule" sheetId="19" r:id="rId11"/>
    <sheet name="8.7 ad hoc advise" sheetId="22" r:id="rId12"/>
    <sheet name="Fugitive emissions" sheetId="26" r:id="rId13"/>
  </sheets>
  <externalReferences>
    <externalReference r:id="rId14"/>
    <externalReference r:id="rId15"/>
    <externalReference r:id="rId16"/>
  </externalReferences>
  <definedNames>
    <definedName name="_xlnm.Print_Area" localSheetId="0">'8.1 Enviro statutory'!$A$1:$B$30</definedName>
    <definedName name="_xlnm.Print_Area" localSheetId="1">'8.2 Enviro protection'!$A$1:$P$40</definedName>
    <definedName name="_xlnm.Print_Area" localSheetId="2">'8.3 DEC &amp; TM44'!$A$1:$L$50</definedName>
    <definedName name="_xlnm.Print_Area" localSheetId="4">'8.4(i)HH Electicity meters'!$A$1:$E$53</definedName>
    <definedName name="_xlnm.Print_Area" localSheetId="5">'8.4(ii)NHH Elec meters'!$A$1:$E$50</definedName>
    <definedName name="_xlnm.Print_Area" localSheetId="6">'8.4(iii)Gas meters'!$A$1:$C$123</definedName>
    <definedName name="_xlnm.Print_Area" localSheetId="7">'8.5 - Site analysis (All)'!$A$1:$AB$69</definedName>
    <definedName name="_xlnm.Print_Area" localSheetId="8">'8.5(i)Benchmark by Prison'!$D$4:$N$164</definedName>
    <definedName name="_xlnm.Print_Area" localSheetId="11">'8.7 ad hoc advise'!$A$2:$I$33</definedName>
    <definedName name="_xlnm.Print_Area" localSheetId="10">'Audit Schedule'!$A$1:$R$52</definedName>
    <definedName name="_xlnm.Print_Area" localSheetId="12">'Fugitive emissions'!$A$1:$I$97</definedName>
    <definedName name="_xlnm.Print_Area" localSheetId="9">Projects!$A$1:$X$34</definedName>
    <definedName name="_xlnm.Print_Titles" localSheetId="8">'8.5(i)Benchmark by Prison'!$5:$8</definedName>
    <definedName name="_xlnm.Print_Titles" localSheetId="12">'Fugitive emissions'!$10:$11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7" i="26" l="1"/>
  <c r="D96" i="26"/>
  <c r="D95" i="26"/>
  <c r="D94" i="26"/>
  <c r="D93" i="26"/>
  <c r="D92" i="26"/>
  <c r="D91" i="26"/>
  <c r="D90" i="26"/>
  <c r="D89" i="26"/>
  <c r="D88" i="26"/>
  <c r="D87" i="26"/>
  <c r="D86" i="26"/>
  <c r="D85" i="26"/>
  <c r="D84" i="26"/>
  <c r="D83" i="26"/>
  <c r="D82" i="26"/>
  <c r="D81" i="26"/>
  <c r="D80" i="26"/>
  <c r="D79" i="26"/>
  <c r="D78" i="26"/>
  <c r="D77" i="26"/>
  <c r="D76" i="26"/>
  <c r="D75" i="26"/>
  <c r="D74" i="26"/>
  <c r="D73" i="26"/>
  <c r="D72" i="26"/>
  <c r="D71" i="26"/>
  <c r="D70" i="26"/>
  <c r="D69" i="26"/>
  <c r="D68" i="26"/>
  <c r="D67" i="26"/>
  <c r="D66" i="26"/>
  <c r="D65" i="26"/>
  <c r="D64" i="26"/>
  <c r="D63" i="26"/>
  <c r="D62" i="26"/>
  <c r="D61" i="26"/>
  <c r="D60" i="26"/>
  <c r="D59" i="26"/>
  <c r="D58" i="26"/>
  <c r="D57" i="26"/>
  <c r="D56" i="26"/>
  <c r="D55" i="26"/>
  <c r="D54" i="26"/>
  <c r="D53" i="26"/>
  <c r="D52" i="26"/>
  <c r="D51" i="26"/>
  <c r="D50" i="26"/>
  <c r="D49" i="26"/>
  <c r="D48" i="26"/>
  <c r="D47" i="26"/>
  <c r="D46" i="26"/>
  <c r="D45" i="26"/>
  <c r="D44" i="26"/>
  <c r="D43" i="26"/>
  <c r="D42" i="26"/>
  <c r="D41" i="26"/>
  <c r="D40" i="26"/>
  <c r="D39" i="26"/>
  <c r="D38" i="26"/>
  <c r="D37" i="26"/>
  <c r="D36" i="26"/>
  <c r="D35" i="26"/>
  <c r="D34" i="26"/>
  <c r="D33" i="26"/>
  <c r="D32" i="26"/>
  <c r="D31" i="26"/>
  <c r="D30" i="26"/>
  <c r="D29" i="26"/>
  <c r="D28" i="26"/>
  <c r="D27" i="26"/>
  <c r="D26" i="26"/>
  <c r="D25" i="26"/>
  <c r="D24" i="26"/>
  <c r="D23" i="26"/>
  <c r="D22" i="26"/>
  <c r="D21" i="26"/>
  <c r="D20" i="26"/>
  <c r="D19" i="26"/>
  <c r="D18" i="26"/>
  <c r="D17" i="26"/>
  <c r="D16" i="26"/>
  <c r="D15" i="26"/>
  <c r="D14" i="26"/>
  <c r="D13" i="26"/>
  <c r="D12" i="26"/>
  <c r="D11" i="26"/>
  <c r="K39" i="24" l="1"/>
  <c r="K38" i="24"/>
  <c r="K37" i="24"/>
  <c r="K36" i="24"/>
  <c r="K35" i="24"/>
  <c r="K32" i="24"/>
  <c r="K31" i="24"/>
  <c r="K30" i="24"/>
  <c r="K29" i="24"/>
  <c r="K28" i="24"/>
  <c r="K27" i="24"/>
  <c r="K26" i="24"/>
  <c r="K25" i="24"/>
  <c r="K24" i="24"/>
  <c r="K23" i="24"/>
  <c r="K22" i="24"/>
  <c r="K19" i="24"/>
  <c r="I15" i="24"/>
  <c r="C15" i="24"/>
  <c r="C11" i="24"/>
  <c r="C10" i="24"/>
  <c r="B39" i="24" s="1"/>
  <c r="B25" i="24" l="1"/>
  <c r="B23" i="24"/>
  <c r="M39" i="24"/>
  <c r="M23" i="24"/>
  <c r="B30" i="24"/>
  <c r="M27" i="24"/>
  <c r="M29" i="24"/>
  <c r="M37" i="24"/>
  <c r="B27" i="24"/>
  <c r="B29" i="24"/>
  <c r="A96" i="3" l="1"/>
  <c r="A93" i="3"/>
  <c r="A162" i="3" l="1"/>
  <c r="A159" i="3"/>
  <c r="A156" i="3"/>
  <c r="A152" i="3"/>
  <c r="A149" i="3"/>
  <c r="A146" i="3"/>
  <c r="A143" i="3"/>
  <c r="A140" i="3"/>
  <c r="A137" i="3"/>
  <c r="A134" i="3"/>
  <c r="A131" i="3"/>
  <c r="A128" i="3"/>
  <c r="A125" i="3"/>
  <c r="A121" i="3"/>
  <c r="A118" i="3"/>
  <c r="A115" i="3"/>
  <c r="A112" i="3"/>
  <c r="A109" i="3"/>
  <c r="A106" i="3"/>
  <c r="A103" i="3"/>
  <c r="A100" i="3"/>
  <c r="A90" i="3"/>
  <c r="A87" i="3"/>
  <c r="A75" i="3"/>
  <c r="A84" i="3"/>
  <c r="A81" i="3"/>
  <c r="A78" i="3"/>
  <c r="A72" i="3"/>
  <c r="A69" i="3"/>
  <c r="A66" i="3"/>
  <c r="A62" i="3"/>
  <c r="A59" i="3"/>
  <c r="A53" i="3"/>
  <c r="A56" i="3"/>
  <c r="A50" i="3"/>
  <c r="A47" i="3"/>
  <c r="A44" i="3"/>
  <c r="A41" i="3"/>
  <c r="A38" i="3"/>
  <c r="A34" i="3"/>
  <c r="A31" i="3"/>
  <c r="A28" i="3"/>
  <c r="A9" i="3"/>
  <c r="A25" i="3"/>
  <c r="A22" i="3"/>
  <c r="A19" i="3"/>
  <c r="A16" i="3"/>
  <c r="A13" i="3"/>
  <c r="A10" i="3"/>
  <c r="R52" i="19" l="1"/>
  <c r="H4" i="7" l="1"/>
  <c r="G4" i="7"/>
  <c r="O4" i="18" l="1"/>
  <c r="N4" i="18"/>
  <c r="I56" i="7" l="1"/>
  <c r="O56" i="7" l="1"/>
  <c r="N56" i="7"/>
  <c r="P56" i="7" l="1"/>
  <c r="M56" i="7"/>
  <c r="Q56" i="7" l="1"/>
  <c r="R56" i="7"/>
</calcChain>
</file>

<file path=xl/comments1.xml><?xml version="1.0" encoding="utf-8"?>
<comments xmlns="http://schemas.openxmlformats.org/spreadsheetml/2006/main">
  <authors>
    <author>day86e86</author>
    <author>vir86j60</author>
    <author>Diane Crowe</author>
  </authors>
  <commentList>
    <comment ref="C15" authorId="0">
      <text>
        <r>
          <rPr>
            <b/>
            <sz val="8"/>
            <color indexed="81"/>
            <rFont val="Tahoma"/>
            <family val="2"/>
          </rPr>
          <t>Automatic entry</t>
        </r>
      </text>
    </comment>
    <comment ref="J17" authorId="1">
      <text>
        <r>
          <rPr>
            <b/>
            <sz val="8"/>
            <color indexed="81"/>
            <rFont val="Tahoma"/>
            <family val="2"/>
          </rPr>
          <t xml:space="preserve">Select from drop down menu
</t>
        </r>
      </text>
    </comment>
    <comment ref="K17" authorId="0">
      <text>
        <r>
          <rPr>
            <b/>
            <sz val="8"/>
            <color indexed="81"/>
            <rFont val="Tahoma"/>
            <family val="2"/>
          </rPr>
          <t>The Score = the weighting if Yes is selected</t>
        </r>
      </text>
    </comment>
    <comment ref="B19" authorId="2">
      <text>
        <r>
          <rPr>
            <sz val="8"/>
            <color indexed="81"/>
            <rFont val="Tahoma"/>
            <family val="2"/>
          </rPr>
          <t xml:space="preserve">Any development that needs planning should have an environmental or ecological scoping survey </t>
        </r>
      </text>
    </comment>
    <comment ref="B22" authorId="2">
      <text>
        <r>
          <rPr>
            <sz val="8"/>
            <color indexed="81"/>
            <rFont val="Tahoma"/>
            <family val="2"/>
          </rPr>
          <t xml:space="preserve">Could ask the Client, LA or WT. May have to pay for detailed GIS plans of 1km from site if required.
</t>
        </r>
      </text>
    </comment>
    <comment ref="B23" authorId="1">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5" authorId="2">
      <text>
        <r>
          <rPr>
            <b/>
            <sz val="8"/>
            <color indexed="81"/>
            <rFont val="Tahoma"/>
            <family val="2"/>
          </rPr>
          <t>UK and Canada</t>
        </r>
        <r>
          <rPr>
            <sz val="8"/>
            <color indexed="81"/>
            <rFont val="Tahoma"/>
            <family val="2"/>
          </rPr>
          <t xml:space="preserve"> 
For example greater crested newts and fish known in drains / manholes with 250m of a pond / watercourse.  Ponds are especially important for wildlife.
</t>
        </r>
      </text>
    </comment>
    <comment ref="B27" authorId="2">
      <text>
        <r>
          <rPr>
            <b/>
            <sz val="8"/>
            <color indexed="81"/>
            <rFont val="Tahoma"/>
            <family val="2"/>
          </rPr>
          <t>UK Only</t>
        </r>
        <r>
          <rPr>
            <sz val="8"/>
            <color indexed="81"/>
            <rFont val="Tahoma"/>
            <family val="2"/>
          </rPr>
          <t xml:space="preserve">
LA's have a 'no net loss' policy - Carillion policy goes further to restoration 
</t>
        </r>
      </text>
    </comment>
    <comment ref="B28" authorId="2">
      <text>
        <r>
          <rPr>
            <sz val="8"/>
            <color indexed="81"/>
            <rFont val="Tahoma"/>
            <family val="2"/>
          </rPr>
          <t xml:space="preserve">If a Scoping Survey has been done then this will be identified on the impact register. </t>
        </r>
      </text>
    </comment>
    <comment ref="B35" authorId="2">
      <text>
        <r>
          <rPr>
            <sz val="8"/>
            <color indexed="81"/>
            <rFont val="Tahoma"/>
            <family val="2"/>
          </rPr>
          <t>We should be recommending major maintenance contracts have a scoping survey</t>
        </r>
        <r>
          <rPr>
            <sz val="8"/>
            <color indexed="81"/>
            <rFont val="Tahoma"/>
            <family val="2"/>
          </rPr>
          <t xml:space="preserve">
</t>
        </r>
      </text>
    </comment>
    <comment ref="B37" authorId="2">
      <text>
        <r>
          <rPr>
            <b/>
            <sz val="8"/>
            <color indexed="81"/>
            <rFont val="Tahoma"/>
            <family val="2"/>
          </rPr>
          <t>UK Only</t>
        </r>
        <r>
          <rPr>
            <sz val="8"/>
            <color indexed="81"/>
            <rFont val="Tahoma"/>
            <family val="2"/>
          </rPr>
          <t xml:space="preserve">
The local Wildlife Trust will do sessions to explain the local wildlife 
</t>
        </r>
      </text>
    </comment>
  </commentList>
</comments>
</file>

<file path=xl/sharedStrings.xml><?xml version="1.0" encoding="utf-8"?>
<sst xmlns="http://schemas.openxmlformats.org/spreadsheetml/2006/main" count="234" uniqueCount="175">
  <si>
    <t xml:space="preserve">Fossil Fuel </t>
  </si>
  <si>
    <t>Electricity</t>
  </si>
  <si>
    <t>Total</t>
  </si>
  <si>
    <t>kG CO2</t>
  </si>
  <si>
    <t>Total kWhrs</t>
  </si>
  <si>
    <t>kWhrs SqM</t>
  </si>
  <si>
    <t xml:space="preserve"> SqM</t>
  </si>
  <si>
    <t>kWhrs prisoner</t>
  </si>
  <si>
    <t xml:space="preserve"> prisoner</t>
  </si>
  <si>
    <t xml:space="preserve"> </t>
  </si>
  <si>
    <t>SITE ID</t>
  </si>
  <si>
    <t>CAT</t>
  </si>
  <si>
    <t>DEC</t>
  </si>
  <si>
    <t>Prisoners</t>
  </si>
  <si>
    <t>DD 20 yrs</t>
  </si>
  <si>
    <t>Elect (KWh)</t>
  </si>
  <si>
    <t>Fossil fuel TTL kWhrs (actual)</t>
  </si>
  <si>
    <t>Fossil fuel Normalised kWhrs</t>
  </si>
  <si>
    <t>TOTAL kWhrs</t>
  </si>
  <si>
    <t>REGION</t>
  </si>
  <si>
    <t>DD 2016</t>
  </si>
  <si>
    <t>NOTES</t>
  </si>
  <si>
    <t>+/-</t>
  </si>
  <si>
    <t>Water</t>
  </si>
  <si>
    <t>Water M3</t>
  </si>
  <si>
    <t>Sitename</t>
  </si>
  <si>
    <t>MPRnumber</t>
  </si>
  <si>
    <t>MSN</t>
  </si>
  <si>
    <t>Fossil Fuel kWhrs SqM</t>
  </si>
  <si>
    <t>Electricity kWhrs SqM</t>
  </si>
  <si>
    <t>TOTAL  kWhrs SqM</t>
  </si>
  <si>
    <t>kG CO2 SqM</t>
  </si>
  <si>
    <t>Fossil Fuel kWhrs prisoner</t>
  </si>
  <si>
    <t>Electricity kWhrs prisoner</t>
  </si>
  <si>
    <t>TOTAL  kWhrs prisoner</t>
  </si>
  <si>
    <t>kG CO2 prisoner</t>
  </si>
  <si>
    <t>Water (M3) per prisoner</t>
  </si>
  <si>
    <t>Address</t>
  </si>
  <si>
    <t>DEC 2013</t>
  </si>
  <si>
    <t>DEC 2014</t>
  </si>
  <si>
    <t>AR Report 2015</t>
  </si>
  <si>
    <t>Site Code</t>
  </si>
  <si>
    <t>Valid Until Date</t>
  </si>
  <si>
    <t>Site Name</t>
  </si>
  <si>
    <t>NO PRISONERS</t>
  </si>
  <si>
    <t>BIOMASS OUTPUT TBC</t>
  </si>
  <si>
    <t>Water (M3) per M2</t>
  </si>
  <si>
    <t>Total kWhrs SqM</t>
  </si>
  <si>
    <t xml:space="preserve"> kG CO2 SqM</t>
  </si>
  <si>
    <t>Total kWhrs prisoner</t>
  </si>
  <si>
    <t xml:space="preserve"> Water prisoner</t>
  </si>
  <si>
    <t>ONLY 65 Prisoners in May16</t>
  </si>
  <si>
    <t>PRISON</t>
  </si>
  <si>
    <t>NO Reported CHP output</t>
  </si>
  <si>
    <t>GGC Target</t>
  </si>
  <si>
    <t>REGION PERFORMANCE</t>
  </si>
  <si>
    <t>ALL SITES</t>
  </si>
  <si>
    <t>AT 31 March 2010</t>
  </si>
  <si>
    <t>GGC BENCHMARK</t>
  </si>
  <si>
    <t>Building Details</t>
  </si>
  <si>
    <t>Energy saving project details</t>
  </si>
  <si>
    <t>Outcomes</t>
  </si>
  <si>
    <t>Site Reference (ePIMS or Prison ref)</t>
  </si>
  <si>
    <t>Site name</t>
  </si>
  <si>
    <t>Town</t>
  </si>
  <si>
    <t>Postcode</t>
  </si>
  <si>
    <t>REM name</t>
  </si>
  <si>
    <t>ReM contact details (email/phone)</t>
  </si>
  <si>
    <t>Additional detail of projects</t>
  </si>
  <si>
    <t>Start date</t>
  </si>
  <si>
    <t>Length of works (months)</t>
  </si>
  <si>
    <t>Cost of project (£)</t>
  </si>
  <si>
    <t>Any other costs VAT</t>
  </si>
  <si>
    <t>Total cost of project delivered, NOT inc VAT</t>
  </si>
  <si>
    <t>Energy saving (kWh/year)</t>
  </si>
  <si>
    <t>Energy cost saving (£ / year) NOT inc VAT</t>
  </si>
  <si>
    <r>
      <t>Carbon saving (tCO</t>
    </r>
    <r>
      <rPr>
        <b/>
        <vertAlign val="subscript"/>
        <sz val="11"/>
        <rFont val="Tahoma"/>
        <family val="2"/>
      </rPr>
      <t>2</t>
    </r>
    <r>
      <rPr>
        <b/>
        <sz val="11"/>
        <rFont val="Tahoma"/>
        <family val="2"/>
      </rPr>
      <t>/year)</t>
    </r>
  </si>
  <si>
    <r>
      <t>Carbon saving per £ (tCO</t>
    </r>
    <r>
      <rPr>
        <b/>
        <vertAlign val="subscript"/>
        <sz val="11"/>
        <rFont val="Tahoma"/>
        <family val="2"/>
      </rPr>
      <t>2</t>
    </r>
    <r>
      <rPr>
        <b/>
        <sz val="11"/>
        <rFont val="Tahoma"/>
        <family val="2"/>
      </rPr>
      <t>/ £'000s)</t>
    </r>
  </si>
  <si>
    <t>Payback (Years)</t>
  </si>
  <si>
    <t>Annual value of any additional savings (£) e.g. maintenance</t>
  </si>
  <si>
    <t>CRC saving (£/ year)</t>
  </si>
  <si>
    <t>Other savings (£)</t>
  </si>
  <si>
    <t>Other benefits</t>
  </si>
  <si>
    <t>HMPS</t>
  </si>
  <si>
    <t>All sites</t>
  </si>
  <si>
    <t xml:space="preserve">SITE </t>
  </si>
  <si>
    <t>Water M3 sqM</t>
  </si>
  <si>
    <t>Reads rec'd</t>
  </si>
  <si>
    <t>SITE</t>
  </si>
  <si>
    <t>COMPLETED</t>
  </si>
  <si>
    <t>+ / - % of GGC target</t>
  </si>
  <si>
    <t>DEC 2015/16</t>
  </si>
  <si>
    <t>GIA M2  2016</t>
  </si>
  <si>
    <t>Meter 1</t>
  </si>
  <si>
    <t>Meter 2</t>
  </si>
  <si>
    <t>Meter 3</t>
  </si>
  <si>
    <t>Meter 4</t>
  </si>
  <si>
    <t>Performance Measure:</t>
  </si>
  <si>
    <t>confirmed no's NOMs Monthly Bulletin June 2016</t>
  </si>
  <si>
    <t>CO2 Emissions kg per year</t>
  </si>
  <si>
    <t>TM44 Expiry</t>
  </si>
  <si>
    <t>TM44 - RRN Ref No</t>
  </si>
  <si>
    <t>Biodiversity Risk Assessment Check sheet</t>
  </si>
  <si>
    <t>CORE/HSSQ/PRO/105-F001</t>
  </si>
  <si>
    <t>Business Region:</t>
  </si>
  <si>
    <t>Business Unit:</t>
  </si>
  <si>
    <t>Completed by:</t>
  </si>
  <si>
    <t xml:space="preserve">Guide to scoring </t>
  </si>
  <si>
    <t>Contract name:</t>
  </si>
  <si>
    <t>NOMS Prison Estates</t>
  </si>
  <si>
    <t>Date of assessment:</t>
  </si>
  <si>
    <r>
      <t>High:</t>
    </r>
    <r>
      <rPr>
        <sz val="10"/>
        <rFont val="Arial"/>
        <family val="2"/>
      </rPr>
      <t xml:space="preserve"> Legal or contractual compliance - mainly building, civil engineering or utilities green field sites </t>
    </r>
  </si>
  <si>
    <t>Location:</t>
  </si>
  <si>
    <t>UK - South</t>
  </si>
  <si>
    <t>Review date:</t>
  </si>
  <si>
    <r>
      <t>Medium:</t>
    </r>
    <r>
      <rPr>
        <sz val="10"/>
        <rFont val="Arial"/>
        <family val="2"/>
      </rPr>
      <t xml:space="preserve"> Could contravene legislation as working externally to a building or maintaining estate. Undertake a PoW RA and include biodiversity actions on a SAP. </t>
    </r>
  </si>
  <si>
    <r>
      <t>Low:</t>
    </r>
    <r>
      <rPr>
        <sz val="10"/>
        <rFont val="Arial"/>
        <family val="2"/>
      </rPr>
      <t xml:space="preserve"> Working inside so low risk but could still contribute to wildlife. Include biodiversity actions on the SAP. </t>
    </r>
  </si>
  <si>
    <t>Decision</t>
  </si>
  <si>
    <t>Total Score</t>
  </si>
  <si>
    <t>Low = Unnecessary</t>
  </si>
  <si>
    <t>Med = Recommended</t>
  </si>
  <si>
    <t xml:space="preserve">  High = Required</t>
  </si>
  <si>
    <t>Section</t>
  </si>
  <si>
    <t>Questions</t>
  </si>
  <si>
    <t>Yes/No or n/a</t>
  </si>
  <si>
    <t>Score</t>
  </si>
  <si>
    <t>Weighting</t>
  </si>
  <si>
    <t>Guidance / Comments</t>
  </si>
  <si>
    <t>Legal regulatory, planning or third party requirements</t>
  </si>
  <si>
    <t>Is there any legal, planning or contractual requirement for a Biodiversity Action Plan (BAP)?</t>
  </si>
  <si>
    <t>NO</t>
  </si>
  <si>
    <t>Significant observed or predicted biodiversity impacts</t>
  </si>
  <si>
    <t>If an Environmental / Biodiversity Impact Assessment or Scoping Survey has been conducted does it indicate biodiversity management issues?</t>
  </si>
  <si>
    <t xml:space="preserve">Within the area you are working is there any diseases or Invasive Species present? i.e. Foot &amp; Mouth, Ash Die Back Disease, Japanese Knotweed, Floating Pennywort etc </t>
  </si>
  <si>
    <t>YES</t>
  </si>
  <si>
    <t>Check the Food and Environmental Research Association Web site http://www.fera.defra.gov.uk/ for information about potential for the presence of diseases in the area you are working</t>
  </si>
  <si>
    <t>Is there a requirement to use pesticides or herbicides to manage pest species?</t>
  </si>
  <si>
    <t>Application of Pesticides and Herbicides should always be carried out by appropriately trained personnel</t>
  </si>
  <si>
    <r>
      <t xml:space="preserve">Will our activity negatively impact upon wildlife identified above? </t>
    </r>
    <r>
      <rPr>
        <sz val="9"/>
        <color indexed="12"/>
        <rFont val="Arial"/>
        <family val="2"/>
      </rPr>
      <t/>
    </r>
  </si>
  <si>
    <t xml:space="preserve">Managed by Site </t>
  </si>
  <si>
    <t>If yes can they be improved to attract more wildlife. Include an action on the SAP e.g. plant native</t>
  </si>
  <si>
    <t>Is there a risk of losing topsoil through erosion etc</t>
  </si>
  <si>
    <t>Top soil is a valuable natural resource and its loss should be prevented at all times</t>
  </si>
  <si>
    <t xml:space="preserve">If we have damaged or destroyed habitats is there an opportunity to undertake restoration during or at contract completion? </t>
  </si>
  <si>
    <t>If yes add a restoration action to the SAP</t>
  </si>
  <si>
    <t>Business benefits for a BAP</t>
  </si>
  <si>
    <t>Does our (external) client have an interest in enhancing biodiversity?</t>
  </si>
  <si>
    <t xml:space="preserve">If no could there be an action to influence the client </t>
  </si>
  <si>
    <t xml:space="preserve">Is there an opportunity for the supply chain on this contract /office to engage with us on biodiversity? </t>
  </si>
  <si>
    <t>Preserve protected species</t>
  </si>
  <si>
    <t xml:space="preserve">Do key employees need to be trained to understand the potential impact of their role on biodiversity? </t>
  </si>
  <si>
    <r>
      <t>If your contract or office is able to do something for biodiversity can this be promoted through a case record and or external publicity?</t>
    </r>
    <r>
      <rPr>
        <sz val="9"/>
        <color indexed="10"/>
        <rFont val="Arial"/>
        <family val="2"/>
      </rPr>
      <t xml:space="preserve"> </t>
    </r>
  </si>
  <si>
    <t xml:space="preserve">If yes add an action to the SAP </t>
  </si>
  <si>
    <t>Under instruction IoW figs are CONFIDENTIAL</t>
  </si>
  <si>
    <t xml:space="preserve">Benchmarks </t>
  </si>
  <si>
    <t xml:space="preserve">BENCHMARK </t>
  </si>
  <si>
    <t>Refrigerants</t>
  </si>
  <si>
    <r>
      <t>·</t>
    </r>
    <r>
      <rPr>
        <sz val="7"/>
        <color theme="6"/>
        <rFont val="Times New Roman"/>
        <family val="1"/>
      </rPr>
      <t xml:space="preserve">       </t>
    </r>
    <r>
      <rPr>
        <sz val="11"/>
        <color theme="6"/>
        <rFont val="Calibri"/>
        <family val="2"/>
      </rPr>
      <t>Act./Est. – has the consumption been estimated? If yes, provide a comment of how this was calculated</t>
    </r>
  </si>
  <si>
    <t>Data entry</t>
  </si>
  <si>
    <t>Note: Please enter data at the most granular level available (i.e. if you have monthly data, please fill out a row for each month rather than just one row for the full reporting period). Please add more rows as needed</t>
  </si>
  <si>
    <t>Site</t>
  </si>
  <si>
    <t>Period Start</t>
  </si>
  <si>
    <t>Period End</t>
  </si>
  <si>
    <t>Days covered</t>
  </si>
  <si>
    <t>Type of Refrigerant</t>
  </si>
  <si>
    <t>Amount</t>
  </si>
  <si>
    <t>Unit</t>
  </si>
  <si>
    <t>Act./Est.</t>
  </si>
  <si>
    <t>Comments</t>
  </si>
  <si>
    <t>Example</t>
  </si>
  <si>
    <t>kg</t>
  </si>
  <si>
    <t>Actual</t>
  </si>
  <si>
    <t>R409A</t>
  </si>
  <si>
    <t xml:space="preserve">Guidance </t>
  </si>
  <si>
    <r>
      <t>·</t>
    </r>
    <r>
      <rPr>
        <sz val="7"/>
        <color theme="6"/>
        <rFont val="Times New Roman"/>
        <family val="1"/>
      </rPr>
      <t xml:space="preserve">       </t>
    </r>
    <r>
      <rPr>
        <sz val="11"/>
        <color theme="6"/>
        <rFont val="Calibri"/>
        <family val="2"/>
      </rPr>
      <t>Type of refrigerant - e.g. R409A, R410A, R438A, R502, R508B, VOC</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</si>
</sst>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Red]\-&quot;£&quot;#,##0"/>
    <numFmt numFmtId="44" formatCode="_-&quot;£&quot;* #,##0.00_-;\-&quot;£&quot;* #,##0.00_-;_-&quot;£&quot;* &quot;-&quot;??_-;_-@_-"/>
    <numFmt numFmtId="43" formatCode="_-* #,##0.00_-;\-* #,##0.00_-;_-* &quot;-&quot;??_-;_-@_-"/>
    <numFmt numFmtId="164" formatCode="dd/mm/yyyy;@"/>
    <numFmt numFmtId="165" formatCode="_-&quot;£&quot;* #,##0_-;\-&quot;£&quot;* #,##0_-;_-&quot;£&quot;* &quot;-&quot;??_-;_-@_-"/>
    <numFmt numFmtId="166" formatCode="_-* #,##0_-;\-* #,##0_-;_-* &quot;-&quot;??_-;_-@_-"/>
    <numFmt numFmtId="167" formatCode="0.0"/>
    <numFmt numFmtId="168" formatCode="_-&quot;£&quot;* #,##0_-;\-&quot;£&quot;* #,##0_-;_-&quot;£&quot;* &quot;-&quot;?_-;_-@_-"/>
    <numFmt numFmtId="169" formatCode="_-[$£-809]* #,##0_-;\-[$£-809]* #,##0_-;_-[$£-809]* &quot;-&quot;??_-;_-@_-"/>
    <numFmt numFmtId="170" formatCode="_-* #,##0.000_-;\-* #,##0.000_-;_-* &quot;-&quot;??_-;_-@_-"/>
    <numFmt numFmtId="171" formatCode="#,##0_ ;\-#,##0\ "/>
    <numFmt numFmtId="172" formatCode="_-\£* #,##0_-;\£* \-#,##0_-;_-* &quot;-&quot;??_-;_-@_-"/>
    <numFmt numFmtId="173" formatCode="###,##0;\-###,##0;\-"/>
    <numFmt numFmtId="174" formatCode="0.0%"/>
  </numFmts>
  <fonts count="67" x14ac:knownFonts="1">
    <font>
      <sz val="11"/>
      <color theme="1"/>
      <name val="Calibri"/>
      <family val="2"/>
      <scheme val="minor"/>
    </font>
    <font>
      <b/>
      <sz val="10"/>
      <name val="Tahoma"/>
      <family val="2"/>
    </font>
    <font>
      <b/>
      <sz val="10"/>
      <color rgb="FFFF0000"/>
      <name val="Tahoma"/>
      <family val="2"/>
    </font>
    <font>
      <sz val="11"/>
      <color theme="1"/>
      <name val="Calibri"/>
      <family val="2"/>
      <scheme val="minor"/>
    </font>
    <font>
      <sz val="10"/>
      <color rgb="FFFF0000"/>
      <name val="Tahoma"/>
      <family val="2"/>
    </font>
    <font>
      <b/>
      <sz val="10"/>
      <color theme="1"/>
      <name val="Tahoma"/>
      <family val="2"/>
    </font>
    <font>
      <sz val="10"/>
      <color theme="1"/>
      <name val="Tahoma"/>
      <family val="2"/>
    </font>
    <font>
      <sz val="11"/>
      <name val="Times New Roman"/>
      <family val="1"/>
    </font>
    <font>
      <sz val="8"/>
      <color theme="1"/>
      <name val="Tahoma"/>
      <family val="2"/>
    </font>
    <font>
      <sz val="10"/>
      <name val="Tahoma"/>
      <family val="2"/>
    </font>
    <font>
      <sz val="10"/>
      <color rgb="FF000000"/>
      <name val="Tahoma"/>
      <family val="2"/>
    </font>
    <font>
      <sz val="9"/>
      <color theme="1"/>
      <name val="Tahoma"/>
      <family val="2"/>
    </font>
    <font>
      <sz val="10"/>
      <color rgb="FF0070C0"/>
      <name val="Tahoma"/>
      <family val="2"/>
    </font>
    <font>
      <sz val="10"/>
      <color rgb="FF002060"/>
      <name val="Tahoma"/>
      <family val="2"/>
    </font>
    <font>
      <i/>
      <sz val="10"/>
      <name val="Tahoma"/>
      <family val="2"/>
    </font>
    <font>
      <u/>
      <sz val="11"/>
      <color theme="10"/>
      <name val="Calibri"/>
      <family val="2"/>
      <scheme val="minor"/>
    </font>
    <font>
      <i/>
      <sz val="9"/>
      <color theme="1"/>
      <name val="Tahoma"/>
      <family val="2"/>
    </font>
    <font>
      <sz val="11"/>
      <color theme="1"/>
      <name val="Tahoma"/>
      <family val="2"/>
    </font>
    <font>
      <b/>
      <sz val="10"/>
      <color theme="9" tint="-0.499984740745262"/>
      <name val="Tahoma"/>
      <family val="2"/>
    </font>
    <font>
      <b/>
      <sz val="11"/>
      <color rgb="FFFF0000"/>
      <name val="Tahoma"/>
      <family val="2"/>
    </font>
    <font>
      <b/>
      <sz val="11"/>
      <name val="Tahoma"/>
      <family val="2"/>
    </font>
    <font>
      <sz val="11"/>
      <name val="Tahoma"/>
      <family val="2"/>
    </font>
    <font>
      <b/>
      <vertAlign val="subscript"/>
      <sz val="11"/>
      <name val="Tahoma"/>
      <family val="2"/>
    </font>
    <font>
      <u/>
      <sz val="11"/>
      <name val="Tahoma"/>
      <family val="2"/>
    </font>
    <font>
      <sz val="11"/>
      <name val="Calibri"/>
      <family val="2"/>
    </font>
    <font>
      <sz val="9"/>
      <name val="Tahoma"/>
      <family val="2"/>
    </font>
    <font>
      <sz val="12"/>
      <color theme="1"/>
      <name val="Marlett"/>
      <charset val="2"/>
    </font>
    <font>
      <b/>
      <sz val="12"/>
      <color theme="1"/>
      <name val="Marlett"/>
      <charset val="2"/>
    </font>
    <font>
      <sz val="10"/>
      <color theme="1"/>
      <name val="Marlett"/>
      <charset val="2"/>
    </font>
    <font>
      <b/>
      <sz val="11"/>
      <color theme="1"/>
      <name val="Calibri"/>
      <family val="2"/>
      <scheme val="minor"/>
    </font>
    <font>
      <b/>
      <sz val="9"/>
      <name val="Tahoma"/>
      <family val="2"/>
    </font>
    <font>
      <sz val="9"/>
      <color rgb="FF002060"/>
      <name val="Tahoma"/>
      <family val="2"/>
    </font>
    <font>
      <u/>
      <sz val="9"/>
      <color rgb="FF002060"/>
      <name val="Tahoma"/>
      <family val="2"/>
    </font>
    <font>
      <sz val="11"/>
      <color rgb="FF1F497D"/>
      <name val="Calibri"/>
      <family val="2"/>
      <scheme val="minor"/>
    </font>
    <font>
      <b/>
      <sz val="11"/>
      <color rgb="FF0070C0"/>
      <name val="Calibri"/>
      <family val="2"/>
      <scheme val="minor"/>
    </font>
    <font>
      <b/>
      <sz val="11"/>
      <color rgb="FF1F497D"/>
      <name val="Calibri"/>
      <family val="2"/>
      <scheme val="minor"/>
    </font>
    <font>
      <b/>
      <sz val="9"/>
      <color theme="1"/>
      <name val="Tahoma"/>
      <family val="2"/>
    </font>
    <font>
      <b/>
      <sz val="8"/>
      <name val="Arial"/>
      <family val="2"/>
    </font>
    <font>
      <b/>
      <sz val="10"/>
      <name val="Arial"/>
      <family val="2"/>
    </font>
    <font>
      <b/>
      <i/>
      <sz val="10"/>
      <color indexed="10"/>
      <name val="Arial"/>
      <family val="2"/>
    </font>
    <font>
      <i/>
      <sz val="10"/>
      <color indexed="10"/>
      <name val="Arial"/>
      <family val="2"/>
    </font>
    <font>
      <sz val="10"/>
      <name val="Arial"/>
      <family val="2"/>
    </font>
    <font>
      <b/>
      <i/>
      <sz val="10"/>
      <color indexed="17"/>
      <name val="Arial"/>
      <family val="2"/>
    </font>
    <font>
      <sz val="7"/>
      <name val="Arial"/>
      <family val="2"/>
    </font>
    <font>
      <b/>
      <sz val="9"/>
      <name val="Arial"/>
      <family val="2"/>
    </font>
    <font>
      <sz val="9"/>
      <name val="Arial"/>
      <family val="2"/>
    </font>
    <font>
      <b/>
      <sz val="9"/>
      <color indexed="10"/>
      <name val="Arial"/>
      <family val="2"/>
    </font>
    <font>
      <sz val="9"/>
      <color indexed="10"/>
      <name val="Arial"/>
      <family val="2"/>
    </font>
    <font>
      <i/>
      <sz val="9"/>
      <color indexed="10"/>
      <name val="Arial"/>
      <family val="2"/>
    </font>
    <font>
      <i/>
      <sz val="9"/>
      <name val="Arial"/>
      <family val="2"/>
    </font>
    <font>
      <i/>
      <sz val="9"/>
      <color indexed="8"/>
      <name val="Arial"/>
      <family val="2"/>
    </font>
    <font>
      <sz val="10"/>
      <color indexed="8"/>
      <name val="Arial"/>
      <family val="2"/>
    </font>
    <font>
      <sz val="9"/>
      <color indexed="12"/>
      <name val="Arial"/>
      <family val="2"/>
    </font>
    <font>
      <b/>
      <sz val="8"/>
      <color indexed="81"/>
      <name val="Tahoma"/>
      <family val="2"/>
    </font>
    <font>
      <sz val="8"/>
      <color indexed="81"/>
      <name val="Tahoma"/>
      <family val="2"/>
    </font>
    <font>
      <sz val="11"/>
      <color rgb="FF0070C0"/>
      <name val="Calibri"/>
      <family val="2"/>
      <scheme val="minor"/>
    </font>
    <font>
      <b/>
      <sz val="10"/>
      <color rgb="FF002060"/>
      <name val="Tahoma"/>
      <family val="2"/>
    </font>
    <font>
      <b/>
      <sz val="16"/>
      <color theme="0"/>
      <name val="Calibri"/>
      <family val="2"/>
      <scheme val="minor"/>
    </font>
    <font>
      <sz val="8"/>
      <color theme="0"/>
      <name val="Calibri"/>
      <family val="2"/>
      <scheme val="minor"/>
    </font>
    <font>
      <sz val="9"/>
      <name val="Calibri"/>
      <family val="2"/>
    </font>
    <font>
      <sz val="11"/>
      <color theme="6"/>
      <name val="Calibri"/>
      <family val="2"/>
    </font>
    <font>
      <sz val="11"/>
      <color theme="6"/>
      <name val="Symbol"/>
      <family val="1"/>
      <charset val="2"/>
    </font>
    <font>
      <sz val="7"/>
      <color theme="6"/>
      <name val="Times New Roman"/>
      <family val="1"/>
    </font>
    <font>
      <i/>
      <sz val="14"/>
      <color theme="0"/>
      <name val="Calibri"/>
      <family val="2"/>
      <scheme val="minor"/>
    </font>
    <font>
      <i/>
      <sz val="10"/>
      <color theme="1"/>
      <name val="Calibri"/>
      <family val="2"/>
      <scheme val="minor"/>
    </font>
    <font>
      <sz val="8"/>
      <color theme="1"/>
      <name val="Calibri"/>
      <family val="2"/>
      <scheme val="minor"/>
    </font>
    <font>
      <b/>
      <sz val="10"/>
      <color theme="0"/>
      <name val="Calibri"/>
      <family val="2"/>
    </font>
  </fonts>
  <fills count="21">
    <fill>
      <patternFill patternType="none"/>
    </fill>
    <fill>
      <patternFill patternType="gray125"/>
    </fill>
    <fill>
      <patternFill patternType="solid">
        <fgColor rgb="FFFFFF00"/>
        <bgColor indexed="64"/>
      </patternFill>
    </fill>
    <fill>
      <patternFill patternType="solid">
        <fgColor indexed="27"/>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F0"/>
        <bgColor indexed="64"/>
      </patternFill>
    </fill>
    <fill>
      <patternFill patternType="solid">
        <fgColor theme="0" tint="-0.249977111117893"/>
        <bgColor indexed="64"/>
      </patternFill>
    </fill>
    <fill>
      <patternFill patternType="solid">
        <fgColor rgb="FFFF00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indexed="57"/>
        <bgColor indexed="64"/>
      </patternFill>
    </fill>
    <fill>
      <patternFill patternType="solid">
        <fgColor indexed="46"/>
        <bgColor indexed="46"/>
      </patternFill>
    </fill>
    <fill>
      <patternFill patternType="solid">
        <fgColor indexed="51"/>
        <bgColor indexed="64"/>
      </patternFill>
    </fill>
    <fill>
      <patternFill patternType="solid">
        <fgColor indexed="22"/>
        <bgColor indexed="64"/>
      </patternFill>
    </fill>
    <fill>
      <patternFill patternType="solid">
        <fgColor theme="6"/>
        <bgColor indexed="64"/>
      </patternFill>
    </fill>
  </fills>
  <borders count="52">
    <border>
      <left/>
      <right/>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right/>
      <top style="thin">
        <color auto="1"/>
      </top>
      <bottom style="thin">
        <color auto="1"/>
      </bottom>
      <diagonal/>
    </border>
    <border>
      <left style="medium">
        <color auto="1"/>
      </left>
      <right style="medium">
        <color auto="1"/>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medium">
        <color auto="1"/>
      </bottom>
      <diagonal/>
    </border>
    <border>
      <left/>
      <right/>
      <top style="thin">
        <color indexed="64"/>
      </top>
      <bottom/>
      <diagonal/>
    </border>
    <border>
      <left/>
      <right/>
      <top/>
      <bottom style="thin">
        <color indexed="8"/>
      </bottom>
      <diagonal/>
    </border>
    <border>
      <left/>
      <right style="thin">
        <color indexed="64"/>
      </right>
      <top/>
      <bottom style="thin">
        <color indexed="64"/>
      </bottom>
      <diagonal/>
    </border>
    <border>
      <left/>
      <right/>
      <top style="thick">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44" fontId="3" fillId="0" borderId="0" applyFont="0" applyFill="0" applyBorder="0" applyAlignment="0" applyProtection="0"/>
    <xf numFmtId="0" fontId="7" fillId="0" borderId="0"/>
    <xf numFmtId="43" fontId="3" fillId="0" borderId="0" applyFont="0" applyFill="0" applyBorder="0" applyAlignment="0" applyProtection="0"/>
    <xf numFmtId="9" fontId="3" fillId="0" borderId="0" applyFont="0" applyFill="0" applyBorder="0" applyAlignment="0" applyProtection="0"/>
    <xf numFmtId="0" fontId="15" fillId="0" borderId="0" applyNumberFormat="0" applyFill="0" applyBorder="0" applyAlignment="0" applyProtection="0"/>
    <xf numFmtId="0" fontId="24" fillId="0" borderId="0">
      <alignment wrapText="1"/>
    </xf>
  </cellStyleXfs>
  <cellXfs count="491">
    <xf numFmtId="0" fontId="0" fillId="0" borderId="0" xfId="0"/>
    <xf numFmtId="0" fontId="6" fillId="0" borderId="0" xfId="0" applyFont="1"/>
    <xf numFmtId="0" fontId="6" fillId="0" borderId="0" xfId="0" applyFont="1" applyBorder="1"/>
    <xf numFmtId="0" fontId="6" fillId="0" borderId="0" xfId="0" applyFont="1" applyAlignment="1">
      <alignment horizontal="center"/>
    </xf>
    <xf numFmtId="1" fontId="6" fillId="0" borderId="2" xfId="0" applyNumberFormat="1" applyFont="1" applyBorder="1"/>
    <xf numFmtId="0" fontId="6" fillId="0" borderId="2" xfId="0" applyFont="1" applyBorder="1"/>
    <xf numFmtId="0" fontId="6" fillId="0" borderId="9" xfId="0" applyFont="1" applyFill="1" applyBorder="1"/>
    <xf numFmtId="0" fontId="11" fillId="0" borderId="0" xfId="0" applyFont="1"/>
    <xf numFmtId="0" fontId="6" fillId="0" borderId="0" xfId="0" applyFont="1" applyAlignment="1"/>
    <xf numFmtId="0" fontId="5" fillId="0" borderId="0" xfId="0" applyFont="1"/>
    <xf numFmtId="1" fontId="2" fillId="0" borderId="0" xfId="0" applyNumberFormat="1" applyFont="1" applyAlignment="1">
      <alignment horizontal="center"/>
    </xf>
    <xf numFmtId="166" fontId="2" fillId="0" borderId="0" xfId="3" applyNumberFormat="1" applyFont="1" applyAlignment="1">
      <alignment horizontal="center"/>
    </xf>
    <xf numFmtId="0" fontId="6" fillId="0" borderId="0" xfId="0" applyFont="1" applyFill="1"/>
    <xf numFmtId="0" fontId="2" fillId="0" borderId="0" xfId="0" applyFont="1"/>
    <xf numFmtId="0" fontId="9" fillId="0" borderId="15" xfId="0" applyFont="1" applyFill="1" applyBorder="1" applyAlignment="1">
      <alignment vertical="center"/>
    </xf>
    <xf numFmtId="0" fontId="6" fillId="0" borderId="0" xfId="0" applyFont="1" applyFill="1" applyBorder="1"/>
    <xf numFmtId="3" fontId="14" fillId="0" borderId="0" xfId="0" applyNumberFormat="1" applyFont="1" applyAlignment="1">
      <alignment horizontal="left"/>
    </xf>
    <xf numFmtId="49" fontId="9" fillId="0" borderId="14" xfId="2" applyNumberFormat="1" applyFont="1" applyFill="1" applyBorder="1" applyProtection="1"/>
    <xf numFmtId="49" fontId="9" fillId="0" borderId="13" xfId="2" applyNumberFormat="1" applyFont="1" applyBorder="1" applyProtection="1"/>
    <xf numFmtId="1" fontId="6" fillId="0" borderId="7" xfId="0" applyNumberFormat="1" applyFont="1" applyBorder="1"/>
    <xf numFmtId="0" fontId="5" fillId="0" borderId="0" xfId="0" applyFont="1" applyAlignment="1">
      <alignment horizontal="left"/>
    </xf>
    <xf numFmtId="0" fontId="9" fillId="0" borderId="0" xfId="0" applyFont="1" applyAlignment="1">
      <alignment horizontal="left"/>
    </xf>
    <xf numFmtId="0" fontId="6" fillId="0" borderId="0" xfId="0" applyFont="1" applyAlignment="1">
      <alignment horizontal="left"/>
    </xf>
    <xf numFmtId="0" fontId="6" fillId="0" borderId="0" xfId="0" applyFont="1" applyFill="1" applyProtection="1"/>
    <xf numFmtId="0" fontId="9" fillId="0" borderId="0" xfId="0" applyFont="1" applyFill="1" applyAlignment="1" applyProtection="1">
      <alignment horizontal="left"/>
    </xf>
    <xf numFmtId="0" fontId="6" fillId="0" borderId="0" xfId="0" applyFont="1" applyFill="1" applyAlignment="1" applyProtection="1">
      <alignment horizontal="left"/>
    </xf>
    <xf numFmtId="0" fontId="6" fillId="7" borderId="0" xfId="0" applyFont="1" applyFill="1" applyAlignment="1">
      <alignment horizontal="left"/>
    </xf>
    <xf numFmtId="0" fontId="9" fillId="0" borderId="0" xfId="0" applyFont="1" applyFill="1" applyAlignment="1">
      <alignment horizontal="left"/>
    </xf>
    <xf numFmtId="1" fontId="6" fillId="0" borderId="14" xfId="0" applyNumberFormat="1" applyFont="1" applyBorder="1"/>
    <xf numFmtId="0" fontId="16" fillId="0" borderId="0" xfId="0" applyFont="1" applyAlignment="1"/>
    <xf numFmtId="0" fontId="9" fillId="0" borderId="12" xfId="0" applyFont="1" applyFill="1" applyBorder="1" applyAlignment="1">
      <alignment vertical="center" wrapText="1"/>
    </xf>
    <xf numFmtId="49" fontId="9" fillId="0" borderId="13" xfId="2" applyNumberFormat="1" applyFont="1" applyFill="1" applyBorder="1" applyProtection="1"/>
    <xf numFmtId="0" fontId="9" fillId="0" borderId="13" xfId="2" applyFont="1" applyFill="1" applyBorder="1" applyProtection="1"/>
    <xf numFmtId="0" fontId="9" fillId="0" borderId="13" xfId="0" applyFont="1" applyFill="1" applyBorder="1" applyAlignment="1">
      <alignment vertical="center" wrapText="1"/>
    </xf>
    <xf numFmtId="0" fontId="6" fillId="0" borderId="13" xfId="0" applyFont="1" applyFill="1" applyBorder="1" applyAlignment="1">
      <alignment vertical="center" wrapText="1"/>
    </xf>
    <xf numFmtId="0" fontId="9" fillId="0" borderId="13" xfId="2" applyFont="1" applyBorder="1" applyProtection="1"/>
    <xf numFmtId="0" fontId="9" fillId="0" borderId="14" xfId="2" applyFont="1" applyFill="1" applyBorder="1" applyProtection="1"/>
    <xf numFmtId="0" fontId="9" fillId="0" borderId="14" xfId="0" applyFont="1" applyFill="1" applyBorder="1" applyAlignment="1">
      <alignment vertical="center" wrapText="1"/>
    </xf>
    <xf numFmtId="0" fontId="5" fillId="0" borderId="0" xfId="0" applyFont="1" applyFill="1"/>
    <xf numFmtId="9" fontId="6" fillId="0" borderId="12" xfId="4" applyFont="1" applyFill="1" applyBorder="1" applyAlignment="1">
      <alignment horizontal="center"/>
    </xf>
    <xf numFmtId="0" fontId="11" fillId="0" borderId="0" xfId="0" applyFont="1" applyAlignment="1"/>
    <xf numFmtId="1" fontId="6" fillId="0" borderId="18" xfId="0" applyNumberFormat="1" applyFont="1" applyBorder="1"/>
    <xf numFmtId="0" fontId="1" fillId="0" borderId="12" xfId="2" applyFont="1" applyFill="1" applyBorder="1" applyProtection="1"/>
    <xf numFmtId="0" fontId="9" fillId="0" borderId="2" xfId="2" applyFont="1" applyFill="1" applyBorder="1" applyProtection="1"/>
    <xf numFmtId="49" fontId="9" fillId="0" borderId="2" xfId="2" applyNumberFormat="1" applyFont="1" applyFill="1" applyBorder="1" applyProtection="1"/>
    <xf numFmtId="0" fontId="6" fillId="0" borderId="2" xfId="0" applyFont="1" applyFill="1" applyBorder="1" applyAlignment="1">
      <alignment horizontal="right" vertical="center"/>
    </xf>
    <xf numFmtId="9" fontId="6" fillId="0" borderId="2" xfId="4" applyFont="1" applyFill="1" applyBorder="1" applyAlignment="1">
      <alignment horizontal="center"/>
    </xf>
    <xf numFmtId="0" fontId="9" fillId="0" borderId="5" xfId="2" applyFont="1" applyFill="1" applyBorder="1" applyProtection="1"/>
    <xf numFmtId="49" fontId="9" fillId="0" borderId="5" xfId="2" applyNumberFormat="1" applyFont="1" applyFill="1" applyBorder="1" applyProtection="1"/>
    <xf numFmtId="49" fontId="5" fillId="0" borderId="5" xfId="0" applyNumberFormat="1" applyFont="1" applyFill="1" applyBorder="1" applyAlignment="1">
      <alignment horizontal="right" vertical="center"/>
    </xf>
    <xf numFmtId="9" fontId="4" fillId="0" borderId="5" xfId="4" applyFont="1" applyFill="1" applyBorder="1" applyAlignment="1">
      <alignment horizontal="center"/>
    </xf>
    <xf numFmtId="0" fontId="1" fillId="0" borderId="1" xfId="2" applyFont="1" applyFill="1" applyBorder="1" applyProtection="1"/>
    <xf numFmtId="9" fontId="6" fillId="0" borderId="5" xfId="4" applyFont="1" applyFill="1" applyBorder="1" applyAlignment="1">
      <alignment horizontal="center"/>
    </xf>
    <xf numFmtId="9" fontId="9" fillId="0" borderId="5" xfId="4" applyFont="1" applyFill="1" applyBorder="1" applyAlignment="1">
      <alignment horizontal="center"/>
    </xf>
    <xf numFmtId="0" fontId="9" fillId="0" borderId="1" xfId="2" applyFont="1" applyFill="1" applyBorder="1" applyProtection="1"/>
    <xf numFmtId="49" fontId="9" fillId="0" borderId="1" xfId="2" applyNumberFormat="1" applyFont="1" applyFill="1" applyBorder="1" applyProtection="1"/>
    <xf numFmtId="0" fontId="6" fillId="0" borderId="1" xfId="0" applyFont="1" applyFill="1" applyBorder="1" applyAlignment="1">
      <alignment horizontal="right" vertical="center"/>
    </xf>
    <xf numFmtId="9" fontId="6" fillId="0" borderId="1" xfId="4" applyFont="1" applyFill="1" applyBorder="1" applyAlignment="1">
      <alignment horizontal="center"/>
    </xf>
    <xf numFmtId="9" fontId="4" fillId="0" borderId="14" xfId="4" applyFont="1" applyFill="1" applyBorder="1" applyAlignment="1">
      <alignment horizontal="center"/>
    </xf>
    <xf numFmtId="0" fontId="6" fillId="0" borderId="0" xfId="0" applyFont="1" applyFill="1" applyAlignment="1"/>
    <xf numFmtId="9" fontId="6" fillId="0" borderId="0" xfId="4" applyFont="1" applyFill="1"/>
    <xf numFmtId="0" fontId="9" fillId="0" borderId="15" xfId="2" applyFont="1" applyFill="1" applyBorder="1" applyProtection="1"/>
    <xf numFmtId="49" fontId="9" fillId="0" borderId="15" xfId="2" applyNumberFormat="1" applyFont="1" applyFill="1" applyBorder="1" applyProtection="1"/>
    <xf numFmtId="9" fontId="6" fillId="0" borderId="0" xfId="4" applyFont="1" applyFill="1" applyAlignment="1">
      <alignment horizontal="center"/>
    </xf>
    <xf numFmtId="0" fontId="5" fillId="0" borderId="1" xfId="0" applyFont="1" applyFill="1" applyBorder="1" applyAlignment="1">
      <alignment horizontal="right" vertical="center"/>
    </xf>
    <xf numFmtId="49" fontId="5" fillId="0" borderId="14" xfId="0" applyNumberFormat="1" applyFont="1" applyFill="1" applyBorder="1" applyAlignment="1">
      <alignment horizontal="right" vertical="center"/>
    </xf>
    <xf numFmtId="9" fontId="9" fillId="0" borderId="14" xfId="4" applyFont="1" applyFill="1" applyBorder="1" applyAlignment="1">
      <alignment horizontal="center"/>
    </xf>
    <xf numFmtId="49" fontId="1" fillId="14" borderId="12" xfId="2" applyNumberFormat="1" applyFont="1" applyFill="1" applyBorder="1" applyProtection="1"/>
    <xf numFmtId="0" fontId="1" fillId="14" borderId="12" xfId="0" applyFont="1" applyFill="1" applyBorder="1" applyAlignment="1">
      <alignment vertical="center"/>
    </xf>
    <xf numFmtId="49" fontId="1" fillId="2" borderId="12" xfId="2" applyNumberFormat="1" applyFont="1" applyFill="1" applyBorder="1" applyProtection="1"/>
    <xf numFmtId="0" fontId="1" fillId="2" borderId="12" xfId="0" applyFont="1" applyFill="1" applyBorder="1" applyAlignment="1">
      <alignment vertical="center"/>
    </xf>
    <xf numFmtId="49" fontId="1" fillId="2" borderId="1" xfId="2" applyNumberFormat="1" applyFont="1" applyFill="1" applyBorder="1" applyProtection="1"/>
    <xf numFmtId="0" fontId="1" fillId="2" borderId="1" xfId="0" applyFont="1" applyFill="1" applyBorder="1" applyAlignment="1">
      <alignment vertical="center"/>
    </xf>
    <xf numFmtId="0" fontId="5" fillId="2" borderId="1" xfId="0" applyFont="1" applyFill="1" applyBorder="1" applyAlignment="1">
      <alignment vertical="center"/>
    </xf>
    <xf numFmtId="49" fontId="1" fillId="7" borderId="12" xfId="2" applyNumberFormat="1" applyFont="1" applyFill="1" applyBorder="1" applyProtection="1"/>
    <xf numFmtId="0" fontId="1" fillId="7" borderId="12" xfId="0" applyFont="1" applyFill="1" applyBorder="1" applyAlignment="1">
      <alignment vertical="center"/>
    </xf>
    <xf numFmtId="49" fontId="1" fillId="10" borderId="12" xfId="2" applyNumberFormat="1" applyFont="1" applyFill="1" applyBorder="1" applyProtection="1"/>
    <xf numFmtId="0" fontId="1" fillId="10" borderId="12" xfId="0" applyFont="1" applyFill="1" applyBorder="1" applyAlignment="1">
      <alignment vertical="center"/>
    </xf>
    <xf numFmtId="49" fontId="1" fillId="8" borderId="12" xfId="2" applyNumberFormat="1" applyFont="1" applyFill="1" applyBorder="1" applyProtection="1"/>
    <xf numFmtId="0" fontId="1" fillId="8" borderId="12" xfId="0" applyFont="1" applyFill="1" applyBorder="1" applyAlignment="1">
      <alignment vertical="center"/>
    </xf>
    <xf numFmtId="49" fontId="1" fillId="12" borderId="12" xfId="2" applyNumberFormat="1" applyFont="1" applyFill="1" applyBorder="1" applyProtection="1"/>
    <xf numFmtId="0" fontId="5" fillId="12" borderId="12" xfId="0" applyFont="1" applyFill="1" applyBorder="1" applyAlignment="1">
      <alignment vertical="center"/>
    </xf>
    <xf numFmtId="0" fontId="1" fillId="12" borderId="12" xfId="0" applyFont="1" applyFill="1" applyBorder="1" applyAlignment="1">
      <alignment vertical="center"/>
    </xf>
    <xf numFmtId="0" fontId="2" fillId="15" borderId="10" xfId="0" applyFont="1" applyFill="1" applyBorder="1" applyAlignment="1">
      <alignment horizontal="center"/>
    </xf>
    <xf numFmtId="0" fontId="2" fillId="15" borderId="4" xfId="0" applyFont="1" applyFill="1" applyBorder="1" applyAlignment="1">
      <alignment horizontal="center"/>
    </xf>
    <xf numFmtId="3" fontId="2" fillId="15" borderId="10" xfId="0" applyNumberFormat="1" applyFont="1" applyFill="1" applyBorder="1" applyAlignment="1">
      <alignment horizontal="center"/>
    </xf>
    <xf numFmtId="43" fontId="2" fillId="15" borderId="3" xfId="0" applyNumberFormat="1" applyFont="1" applyFill="1" applyBorder="1" applyAlignment="1">
      <alignment horizontal="center"/>
    </xf>
    <xf numFmtId="0" fontId="4" fillId="15" borderId="4" xfId="0" applyFont="1" applyFill="1" applyBorder="1" applyAlignment="1">
      <alignment horizontal="center"/>
    </xf>
    <xf numFmtId="0" fontId="4" fillId="15" borderId="5" xfId="0" applyFont="1" applyFill="1" applyBorder="1" applyAlignment="1">
      <alignment horizontal="center"/>
    </xf>
    <xf numFmtId="0" fontId="1" fillId="15" borderId="3" xfId="0" applyFont="1" applyFill="1" applyBorder="1" applyAlignment="1">
      <alignment horizontal="center" vertical="center"/>
    </xf>
    <xf numFmtId="0" fontId="1" fillId="15" borderId="3" xfId="0" applyFont="1" applyFill="1" applyBorder="1" applyAlignment="1">
      <alignment horizontal="center" vertical="center" wrapText="1"/>
    </xf>
    <xf numFmtId="49" fontId="1" fillId="15" borderId="3" xfId="0" applyNumberFormat="1" applyFont="1" applyFill="1" applyBorder="1" applyAlignment="1">
      <alignment horizontal="center" vertical="center" wrapText="1"/>
    </xf>
    <xf numFmtId="49" fontId="18" fillId="0" borderId="24" xfId="0" applyNumberFormat="1" applyFont="1" applyBorder="1" applyAlignment="1">
      <alignment horizontal="center" wrapText="1"/>
    </xf>
    <xf numFmtId="49" fontId="2" fillId="0" borderId="24" xfId="0" applyNumberFormat="1" applyFont="1" applyBorder="1" applyAlignment="1">
      <alignment horizontal="center" wrapText="1"/>
    </xf>
    <xf numFmtId="49" fontId="5" fillId="0" borderId="10" xfId="0" applyNumberFormat="1" applyFont="1" applyBorder="1" applyAlignment="1">
      <alignment horizontal="center" wrapText="1"/>
    </xf>
    <xf numFmtId="0" fontId="21" fillId="0" borderId="0" xfId="0" applyFont="1" applyFill="1" applyBorder="1"/>
    <xf numFmtId="0" fontId="21" fillId="0" borderId="0" xfId="0" applyFont="1" applyFill="1"/>
    <xf numFmtId="0" fontId="21" fillId="0" borderId="12" xfId="0" applyFont="1" applyFill="1" applyBorder="1"/>
    <xf numFmtId="0" fontId="20" fillId="0" borderId="18" xfId="0" applyFont="1" applyFill="1" applyBorder="1" applyAlignment="1">
      <alignment horizontal="center"/>
    </xf>
    <xf numFmtId="0" fontId="20" fillId="0" borderId="28" xfId="0" applyFont="1" applyFill="1" applyBorder="1" applyAlignment="1">
      <alignment horizontal="center" vertical="top" wrapText="1"/>
    </xf>
    <xf numFmtId="0" fontId="20" fillId="0" borderId="19" xfId="0" applyFont="1" applyFill="1" applyBorder="1" applyAlignment="1">
      <alignment horizontal="center" vertical="top" wrapText="1"/>
    </xf>
    <xf numFmtId="0" fontId="20" fillId="0" borderId="29" xfId="0" applyFont="1" applyFill="1" applyBorder="1" applyAlignment="1">
      <alignment horizontal="center" vertical="top" wrapText="1"/>
    </xf>
    <xf numFmtId="0" fontId="19" fillId="0" borderId="29" xfId="0" applyFont="1" applyFill="1" applyBorder="1" applyAlignment="1">
      <alignment horizontal="center" vertical="top" wrapText="1"/>
    </xf>
    <xf numFmtId="0" fontId="19" fillId="0" borderId="19" xfId="0" applyFont="1" applyFill="1" applyBorder="1" applyAlignment="1">
      <alignment horizontal="center" vertical="top" wrapText="1"/>
    </xf>
    <xf numFmtId="0" fontId="20" fillId="0" borderId="0" xfId="0" applyFont="1" applyFill="1" applyAlignment="1">
      <alignment horizontal="center"/>
    </xf>
    <xf numFmtId="0" fontId="21" fillId="0" borderId="18" xfId="0" applyFont="1" applyFill="1" applyBorder="1"/>
    <xf numFmtId="0" fontId="21" fillId="0" borderId="28" xfId="0" applyFont="1" applyFill="1" applyBorder="1"/>
    <xf numFmtId="0" fontId="21" fillId="0" borderId="19" xfId="0" applyFont="1" applyFill="1" applyBorder="1"/>
    <xf numFmtId="0" fontId="23" fillId="0" borderId="29" xfId="5" applyFont="1" applyFill="1" applyBorder="1" applyAlignment="1" applyProtection="1"/>
    <xf numFmtId="14" fontId="21" fillId="0" borderId="19" xfId="0" applyNumberFormat="1" applyFont="1" applyFill="1" applyBorder="1"/>
    <xf numFmtId="0" fontId="21" fillId="0" borderId="19" xfId="0" applyFont="1" applyFill="1" applyBorder="1" applyAlignment="1">
      <alignment horizontal="right"/>
    </xf>
    <xf numFmtId="165" fontId="21" fillId="0" borderId="19" xfId="1" applyNumberFormat="1" applyFont="1" applyFill="1" applyBorder="1"/>
    <xf numFmtId="168" fontId="21" fillId="0" borderId="19" xfId="0" applyNumberFormat="1" applyFont="1" applyFill="1" applyBorder="1"/>
    <xf numFmtId="169" fontId="21" fillId="0" borderId="29" xfId="3" applyNumberFormat="1" applyFont="1" applyFill="1" applyBorder="1"/>
    <xf numFmtId="3" fontId="21" fillId="0" borderId="28" xfId="0" applyNumberFormat="1" applyFont="1" applyFill="1" applyBorder="1"/>
    <xf numFmtId="170" fontId="21" fillId="0" borderId="19" xfId="0" applyNumberFormat="1" applyFont="1" applyFill="1" applyBorder="1"/>
    <xf numFmtId="0" fontId="21" fillId="0" borderId="29" xfId="0" applyFont="1" applyFill="1" applyBorder="1"/>
    <xf numFmtId="0" fontId="21" fillId="0" borderId="19" xfId="0" applyFont="1" applyFill="1" applyBorder="1" applyAlignment="1">
      <alignment wrapText="1"/>
    </xf>
    <xf numFmtId="0" fontId="21" fillId="0" borderId="28" xfId="0" applyFont="1" applyFill="1" applyBorder="1" applyAlignment="1">
      <alignment wrapText="1"/>
    </xf>
    <xf numFmtId="171" fontId="21" fillId="0" borderId="19" xfId="0" applyNumberFormat="1" applyFont="1" applyFill="1" applyBorder="1"/>
    <xf numFmtId="165" fontId="21" fillId="0" borderId="19" xfId="1" applyNumberFormat="1" applyFont="1" applyFill="1" applyBorder="1" applyAlignment="1">
      <alignment wrapText="1"/>
    </xf>
    <xf numFmtId="0" fontId="21" fillId="0" borderId="29" xfId="0" applyFont="1" applyFill="1" applyBorder="1" applyAlignment="1">
      <alignment wrapText="1"/>
    </xf>
    <xf numFmtId="0" fontId="20" fillId="0" borderId="18" xfId="0" applyFont="1" applyFill="1" applyBorder="1" applyAlignment="1">
      <alignment wrapText="1"/>
    </xf>
    <xf numFmtId="16" fontId="21" fillId="0" borderId="19" xfId="0" applyNumberFormat="1" applyFont="1" applyFill="1" applyBorder="1" applyAlignment="1">
      <alignment horizontal="right"/>
    </xf>
    <xf numFmtId="167" fontId="21" fillId="0" borderId="19" xfId="0" applyNumberFormat="1" applyFont="1" applyFill="1" applyBorder="1"/>
    <xf numFmtId="0" fontId="20" fillId="0" borderId="18" xfId="0" applyFont="1" applyFill="1" applyBorder="1"/>
    <xf numFmtId="1" fontId="21" fillId="0" borderId="19" xfId="0" applyNumberFormat="1" applyFont="1" applyFill="1" applyBorder="1"/>
    <xf numFmtId="6" fontId="21" fillId="0" borderId="19" xfId="0" applyNumberFormat="1" applyFont="1" applyFill="1" applyBorder="1"/>
    <xf numFmtId="49" fontId="21" fillId="0" borderId="19" xfId="0" applyNumberFormat="1" applyFont="1" applyFill="1" applyBorder="1" applyAlignment="1">
      <alignment horizontal="right"/>
    </xf>
    <xf numFmtId="0" fontId="17" fillId="0" borderId="17" xfId="6" applyNumberFormat="1" applyFont="1" applyFill="1" applyBorder="1" applyAlignment="1">
      <alignment horizontal="left" wrapText="1"/>
    </xf>
    <xf numFmtId="0" fontId="23" fillId="0" borderId="19" xfId="5" applyFont="1" applyFill="1" applyBorder="1" applyAlignment="1" applyProtection="1"/>
    <xf numFmtId="172" fontId="17" fillId="0" borderId="0" xfId="6" applyNumberFormat="1" applyFont="1" applyFill="1" applyAlignment="1">
      <alignment horizontal="right" wrapText="1"/>
    </xf>
    <xf numFmtId="173" fontId="17" fillId="0" borderId="17" xfId="6" applyNumberFormat="1" applyFont="1" applyFill="1" applyBorder="1" applyAlignment="1">
      <alignment horizontal="right" wrapText="1"/>
    </xf>
    <xf numFmtId="172" fontId="17" fillId="0" borderId="17" xfId="6" applyNumberFormat="1" applyFont="1" applyFill="1" applyBorder="1" applyAlignment="1">
      <alignment horizontal="right" wrapText="1"/>
    </xf>
    <xf numFmtId="43" fontId="21" fillId="0" borderId="19" xfId="0" applyNumberFormat="1" applyFont="1" applyFill="1" applyBorder="1"/>
    <xf numFmtId="0" fontId="21" fillId="0" borderId="17" xfId="0" applyFont="1" applyFill="1" applyBorder="1"/>
    <xf numFmtId="0" fontId="17" fillId="0" borderId="19" xfId="6" applyNumberFormat="1" applyFont="1" applyFill="1" applyBorder="1" applyAlignment="1">
      <alignment horizontal="left" wrapText="1"/>
    </xf>
    <xf numFmtId="172" fontId="17" fillId="0" borderId="19" xfId="6" applyNumberFormat="1" applyFont="1" applyFill="1" applyBorder="1" applyAlignment="1">
      <alignment horizontal="right" wrapText="1"/>
    </xf>
    <xf numFmtId="173" fontId="17" fillId="0" borderId="19" xfId="6" applyNumberFormat="1" applyFont="1" applyFill="1" applyBorder="1" applyAlignment="1">
      <alignment horizontal="right" wrapText="1"/>
    </xf>
    <xf numFmtId="0" fontId="21" fillId="0" borderId="20" xfId="0" applyFont="1" applyFill="1" applyBorder="1"/>
    <xf numFmtId="173" fontId="17" fillId="0" borderId="21" xfId="6" applyNumberFormat="1" applyFont="1" applyFill="1" applyBorder="1" applyAlignment="1">
      <alignment horizontal="right" wrapText="1"/>
    </xf>
    <xf numFmtId="172" fontId="17" fillId="0" borderId="21" xfId="6" applyNumberFormat="1" applyFont="1" applyFill="1" applyBorder="1" applyAlignment="1">
      <alignment horizontal="right" wrapText="1"/>
    </xf>
    <xf numFmtId="0" fontId="21" fillId="0" borderId="21" xfId="0" applyFont="1" applyFill="1" applyBorder="1"/>
    <xf numFmtId="172" fontId="17" fillId="0" borderId="30" xfId="6" applyNumberFormat="1" applyFont="1" applyFill="1" applyBorder="1" applyAlignment="1">
      <alignment horizontal="right" wrapText="1"/>
    </xf>
    <xf numFmtId="0" fontId="21" fillId="0" borderId="31" xfId="0" applyFont="1" applyFill="1" applyBorder="1"/>
    <xf numFmtId="0" fontId="21" fillId="0" borderId="32" xfId="0" applyFont="1" applyFill="1" applyBorder="1"/>
    <xf numFmtId="0" fontId="23" fillId="0" borderId="32" xfId="5" applyFont="1" applyFill="1" applyBorder="1" applyAlignment="1" applyProtection="1"/>
    <xf numFmtId="0" fontId="21" fillId="0" borderId="33" xfId="0" applyFont="1" applyFill="1" applyBorder="1"/>
    <xf numFmtId="14" fontId="21" fillId="0" borderId="32" xfId="0" applyNumberFormat="1" applyFont="1" applyFill="1" applyBorder="1"/>
    <xf numFmtId="165" fontId="21" fillId="0" borderId="32" xfId="1" applyNumberFormat="1" applyFont="1" applyFill="1" applyBorder="1"/>
    <xf numFmtId="169" fontId="21" fillId="0" borderId="34" xfId="3" applyNumberFormat="1" applyFont="1" applyFill="1" applyBorder="1"/>
    <xf numFmtId="3" fontId="21" fillId="0" borderId="31" xfId="0" applyNumberFormat="1" applyFont="1" applyFill="1" applyBorder="1"/>
    <xf numFmtId="170" fontId="21" fillId="0" borderId="32" xfId="0" applyNumberFormat="1" applyFont="1" applyFill="1" applyBorder="1"/>
    <xf numFmtId="0" fontId="21" fillId="0" borderId="34" xfId="0" applyFont="1" applyFill="1" applyBorder="1"/>
    <xf numFmtId="9" fontId="8" fillId="0" borderId="1" xfId="4" applyFont="1" applyFill="1" applyBorder="1" applyAlignment="1">
      <alignment horizontal="center"/>
    </xf>
    <xf numFmtId="49" fontId="25" fillId="0" borderId="13" xfId="2" applyNumberFormat="1" applyFont="1" applyFill="1" applyBorder="1" applyProtection="1"/>
    <xf numFmtId="49" fontId="25" fillId="0" borderId="13" xfId="2" applyNumberFormat="1" applyFont="1" applyBorder="1" applyProtection="1"/>
    <xf numFmtId="49" fontId="25" fillId="0" borderId="14" xfId="2" applyNumberFormat="1" applyFont="1" applyFill="1" applyBorder="1" applyProtection="1"/>
    <xf numFmtId="49" fontId="25" fillId="0" borderId="2" xfId="2" applyNumberFormat="1" applyFont="1" applyBorder="1" applyProtection="1"/>
    <xf numFmtId="0" fontId="26" fillId="0" borderId="0" xfId="0" applyFont="1" applyFill="1" applyAlignment="1">
      <alignment horizontal="center"/>
    </xf>
    <xf numFmtId="0" fontId="5" fillId="0" borderId="3" xfId="0" applyFont="1" applyBorder="1" applyAlignment="1">
      <alignment horizontal="center"/>
    </xf>
    <xf numFmtId="0" fontId="5" fillId="9" borderId="3" xfId="0" applyFont="1" applyFill="1" applyBorder="1" applyAlignment="1">
      <alignment horizontal="center"/>
    </xf>
    <xf numFmtId="17" fontId="5" fillId="0" borderId="3" xfId="0" applyNumberFormat="1" applyFont="1" applyBorder="1" applyAlignment="1">
      <alignment horizontal="center"/>
    </xf>
    <xf numFmtId="49" fontId="9" fillId="0" borderId="2" xfId="2" applyNumberFormat="1" applyFont="1" applyBorder="1" applyProtection="1"/>
    <xf numFmtId="0" fontId="9" fillId="0" borderId="2" xfId="2" applyFont="1" applyBorder="1" applyProtection="1"/>
    <xf numFmtId="0" fontId="9" fillId="0" borderId="2" xfId="0" applyFont="1" applyFill="1" applyBorder="1" applyAlignment="1">
      <alignment vertical="center" wrapText="1"/>
    </xf>
    <xf numFmtId="0" fontId="6" fillId="0" borderId="12" xfId="0" applyFont="1" applyBorder="1"/>
    <xf numFmtId="0" fontId="9" fillId="9" borderId="36" xfId="0" applyFont="1" applyFill="1" applyBorder="1" applyAlignment="1">
      <alignment vertical="center" wrapText="1"/>
    </xf>
    <xf numFmtId="0" fontId="6" fillId="0" borderId="36" xfId="0" applyFont="1" applyBorder="1"/>
    <xf numFmtId="0" fontId="6" fillId="0" borderId="36" xfId="0" applyFont="1" applyFill="1" applyBorder="1" applyAlignment="1">
      <alignment vertical="center" wrapText="1"/>
    </xf>
    <xf numFmtId="0" fontId="9" fillId="0" borderId="36" xfId="0" applyFont="1" applyFill="1" applyBorder="1" applyAlignment="1">
      <alignment vertical="center" wrapText="1"/>
    </xf>
    <xf numFmtId="0" fontId="6" fillId="7" borderId="36" xfId="0" applyFont="1" applyFill="1" applyBorder="1"/>
    <xf numFmtId="0" fontId="6" fillId="9" borderId="36" xfId="0" applyFont="1" applyFill="1" applyBorder="1" applyAlignment="1">
      <alignment vertical="center" wrapText="1"/>
    </xf>
    <xf numFmtId="0" fontId="9" fillId="9" borderId="14" xfId="0" applyFont="1" applyFill="1" applyBorder="1" applyAlignment="1">
      <alignment vertical="center" wrapText="1"/>
    </xf>
    <xf numFmtId="0" fontId="6" fillId="0" borderId="14" xfId="0" applyFont="1" applyBorder="1"/>
    <xf numFmtId="0" fontId="5" fillId="0" borderId="0" xfId="0" applyFont="1" applyAlignment="1">
      <alignment horizontal="center"/>
    </xf>
    <xf numFmtId="1" fontId="6" fillId="0" borderId="13" xfId="0" applyNumberFormat="1" applyFont="1" applyFill="1" applyBorder="1"/>
    <xf numFmtId="1" fontId="6" fillId="0" borderId="18" xfId="0" applyNumberFormat="1" applyFont="1" applyFill="1" applyBorder="1"/>
    <xf numFmtId="0" fontId="27" fillId="0" borderId="0" xfId="0" applyFont="1" applyFill="1" applyAlignment="1">
      <alignment horizontal="center"/>
    </xf>
    <xf numFmtId="49" fontId="5" fillId="0" borderId="3" xfId="0" applyNumberFormat="1" applyFont="1" applyBorder="1" applyAlignment="1">
      <alignment horizontal="center" wrapText="1"/>
    </xf>
    <xf numFmtId="49" fontId="5" fillId="10" borderId="3" xfId="0" applyNumberFormat="1" applyFont="1" applyFill="1" applyBorder="1" applyAlignment="1">
      <alignment horizontal="center" wrapText="1"/>
    </xf>
    <xf numFmtId="1" fontId="2" fillId="0" borderId="12" xfId="0" applyNumberFormat="1" applyFont="1" applyBorder="1"/>
    <xf numFmtId="1" fontId="2" fillId="0" borderId="18" xfId="0" applyNumberFormat="1" applyFont="1" applyBorder="1"/>
    <xf numFmtId="2" fontId="2" fillId="0" borderId="14" xfId="0" applyNumberFormat="1" applyFont="1" applyBorder="1"/>
    <xf numFmtId="1" fontId="18" fillId="0" borderId="12" xfId="0" applyNumberFormat="1" applyFont="1" applyBorder="1"/>
    <xf numFmtId="3" fontId="5" fillId="0" borderId="12" xfId="0" applyNumberFormat="1" applyFont="1" applyBorder="1" applyAlignment="1">
      <alignment horizontal="center"/>
    </xf>
    <xf numFmtId="9" fontId="5" fillId="0" borderId="12" xfId="4" applyFont="1" applyBorder="1" applyAlignment="1">
      <alignment horizontal="center"/>
    </xf>
    <xf numFmtId="9" fontId="5" fillId="0" borderId="36" xfId="4" applyFont="1" applyBorder="1" applyAlignment="1">
      <alignment horizontal="center"/>
    </xf>
    <xf numFmtId="2" fontId="18" fillId="0" borderId="14" xfId="0" applyNumberFormat="1" applyFont="1" applyBorder="1"/>
    <xf numFmtId="4" fontId="5" fillId="0" borderId="14" xfId="0" applyNumberFormat="1" applyFont="1" applyBorder="1" applyAlignment="1">
      <alignment horizontal="center"/>
    </xf>
    <xf numFmtId="0" fontId="5" fillId="0" borderId="3" xfId="0" applyFont="1" applyBorder="1"/>
    <xf numFmtId="49" fontId="5" fillId="0" borderId="18" xfId="0" applyNumberFormat="1" applyFont="1" applyBorder="1" applyAlignment="1">
      <alignment horizontal="right"/>
    </xf>
    <xf numFmtId="1" fontId="18" fillId="0" borderId="18" xfId="0" applyNumberFormat="1" applyFont="1" applyBorder="1"/>
    <xf numFmtId="3" fontId="5" fillId="0" borderId="18" xfId="0" applyNumberFormat="1" applyFont="1" applyBorder="1" applyAlignment="1">
      <alignment horizontal="center"/>
    </xf>
    <xf numFmtId="3" fontId="5" fillId="0" borderId="18" xfId="0" applyNumberFormat="1" applyFont="1" applyBorder="1" applyAlignment="1">
      <alignment horizontal="center" wrapText="1"/>
    </xf>
    <xf numFmtId="0" fontId="6" fillId="11" borderId="0" xfId="0" applyFont="1" applyFill="1"/>
    <xf numFmtId="44" fontId="6" fillId="0" borderId="0" xfId="1" applyFont="1" applyFill="1" applyBorder="1"/>
    <xf numFmtId="165" fontId="6" fillId="0" borderId="0" xfId="0" applyNumberFormat="1" applyFont="1" applyFill="1" applyBorder="1"/>
    <xf numFmtId="0" fontId="6" fillId="0" borderId="11" xfId="0" applyFont="1" applyFill="1" applyBorder="1"/>
    <xf numFmtId="49" fontId="9" fillId="0" borderId="36" xfId="2" applyNumberFormat="1" applyFont="1" applyBorder="1" applyProtection="1"/>
    <xf numFmtId="0" fontId="9" fillId="0" borderId="36" xfId="2" applyFont="1" applyBorder="1" applyProtection="1"/>
    <xf numFmtId="3" fontId="9" fillId="0" borderId="36" xfId="2" applyNumberFormat="1" applyFont="1" applyBorder="1" applyProtection="1"/>
    <xf numFmtId="3" fontId="6" fillId="0" borderId="36" xfId="0" applyNumberFormat="1" applyFont="1" applyBorder="1" applyAlignment="1">
      <alignment horizontal="right" wrapText="1"/>
    </xf>
    <xf numFmtId="0" fontId="9" fillId="0" borderId="14" xfId="2" applyFont="1" applyBorder="1" applyProtection="1"/>
    <xf numFmtId="3" fontId="9" fillId="0" borderId="14" xfId="2" applyNumberFormat="1" applyFont="1" applyBorder="1" applyProtection="1"/>
    <xf numFmtId="3" fontId="6" fillId="0" borderId="14" xfId="0" applyNumberFormat="1" applyFont="1" applyBorder="1" applyAlignment="1">
      <alignment horizontal="right" wrapText="1"/>
    </xf>
    <xf numFmtId="3" fontId="9" fillId="0" borderId="2" xfId="2" applyNumberFormat="1" applyFont="1" applyBorder="1" applyProtection="1"/>
    <xf numFmtId="3" fontId="6" fillId="0" borderId="2" xfId="0" applyNumberFormat="1" applyFont="1" applyBorder="1" applyAlignment="1">
      <alignment horizontal="right" wrapText="1"/>
    </xf>
    <xf numFmtId="49" fontId="1" fillId="3" borderId="3" xfId="0" applyNumberFormat="1" applyFont="1" applyFill="1" applyBorder="1" applyAlignment="1">
      <alignment vertical="center" wrapText="1"/>
    </xf>
    <xf numFmtId="0" fontId="1" fillId="4" borderId="3" xfId="0" applyFont="1" applyFill="1" applyBorder="1" applyAlignment="1">
      <alignment horizontal="left" vertical="center" wrapText="1"/>
    </xf>
    <xf numFmtId="0" fontId="5" fillId="5" borderId="3" xfId="0" applyFont="1" applyFill="1" applyBorder="1" applyAlignment="1">
      <alignment horizontal="center" wrapText="1"/>
    </xf>
    <xf numFmtId="0" fontId="5" fillId="0" borderId="3" xfId="0" applyFont="1" applyBorder="1" applyAlignment="1">
      <alignment horizontal="center" wrapText="1"/>
    </xf>
    <xf numFmtId="49" fontId="5" fillId="0" borderId="35" xfId="0" applyNumberFormat="1" applyFont="1" applyBorder="1"/>
    <xf numFmtId="0" fontId="5" fillId="0" borderId="35" xfId="0" applyFont="1" applyBorder="1"/>
    <xf numFmtId="0" fontId="6" fillId="0" borderId="43" xfId="0" applyFont="1" applyBorder="1"/>
    <xf numFmtId="49" fontId="9" fillId="0" borderId="36" xfId="2" applyNumberFormat="1" applyFont="1" applyFill="1" applyBorder="1" applyProtection="1"/>
    <xf numFmtId="3" fontId="6" fillId="0" borderId="14" xfId="0" applyNumberFormat="1" applyFont="1" applyFill="1" applyBorder="1" applyAlignment="1">
      <alignment horizontal="right" wrapText="1"/>
    </xf>
    <xf numFmtId="166" fontId="6" fillId="0" borderId="14" xfId="3" applyNumberFormat="1" applyFont="1" applyFill="1" applyBorder="1"/>
    <xf numFmtId="0" fontId="5" fillId="0" borderId="3" xfId="0" applyFont="1" applyBorder="1" applyAlignment="1">
      <alignment horizontal="center" vertical="center"/>
    </xf>
    <xf numFmtId="0" fontId="0" fillId="0" borderId="0" xfId="0" applyBorder="1" applyAlignment="1">
      <alignment wrapText="1"/>
    </xf>
    <xf numFmtId="49" fontId="25" fillId="0" borderId="36" xfId="2" applyNumberFormat="1" applyFont="1" applyFill="1" applyBorder="1" applyProtection="1"/>
    <xf numFmtId="49" fontId="25" fillId="0" borderId="36" xfId="2" applyNumberFormat="1" applyFont="1" applyBorder="1" applyProtection="1"/>
    <xf numFmtId="0" fontId="9" fillId="0" borderId="36" xfId="0" applyFont="1" applyBorder="1"/>
    <xf numFmtId="0" fontId="6" fillId="11" borderId="0" xfId="0" applyFont="1" applyFill="1" applyBorder="1"/>
    <xf numFmtId="0" fontId="5" fillId="0" borderId="0" xfId="0" applyFont="1" applyBorder="1"/>
    <xf numFmtId="0" fontId="2" fillId="0" borderId="0" xfId="0" applyFont="1" applyAlignment="1">
      <alignment horizontal="right"/>
    </xf>
    <xf numFmtId="3" fontId="2" fillId="0" borderId="3" xfId="0" applyNumberFormat="1" applyFont="1" applyBorder="1" applyAlignment="1">
      <alignment horizontal="center"/>
    </xf>
    <xf numFmtId="4" fontId="2" fillId="0" borderId="3" xfId="0" applyNumberFormat="1" applyFont="1" applyBorder="1" applyAlignment="1">
      <alignment horizontal="center"/>
    </xf>
    <xf numFmtId="0" fontId="13" fillId="0" borderId="0" xfId="0" applyFont="1" applyBorder="1" applyAlignment="1">
      <alignment horizontal="center"/>
    </xf>
    <xf numFmtId="0" fontId="1" fillId="3" borderId="3" xfId="0" applyFont="1" applyFill="1" applyBorder="1" applyAlignment="1">
      <alignment horizontal="center" vertical="center" wrapText="1"/>
    </xf>
    <xf numFmtId="0" fontId="28" fillId="0" borderId="0" xfId="0" applyFont="1" applyFill="1" applyAlignment="1">
      <alignment horizontal="center"/>
    </xf>
    <xf numFmtId="0" fontId="9" fillId="0" borderId="38" xfId="0" applyFont="1" applyFill="1" applyBorder="1" applyAlignment="1">
      <alignment horizontal="center" vertical="center" wrapText="1"/>
    </xf>
    <xf numFmtId="0" fontId="9" fillId="0" borderId="39" xfId="0" applyFont="1" applyFill="1" applyBorder="1" applyAlignment="1">
      <alignment horizontal="center" vertical="center" wrapText="1"/>
    </xf>
    <xf numFmtId="2" fontId="6" fillId="0" borderId="2" xfId="0" applyNumberFormat="1" applyFont="1" applyBorder="1"/>
    <xf numFmtId="3" fontId="9" fillId="0" borderId="13" xfId="2" applyNumberFormat="1" applyFont="1" applyFill="1" applyBorder="1" applyProtection="1"/>
    <xf numFmtId="0" fontId="9" fillId="0" borderId="40" xfId="0" applyFont="1" applyFill="1" applyBorder="1" applyAlignment="1">
      <alignment horizontal="center" vertical="center" wrapText="1"/>
    </xf>
    <xf numFmtId="0" fontId="9" fillId="0" borderId="41" xfId="0" applyFont="1" applyFill="1" applyBorder="1" applyAlignment="1">
      <alignment horizontal="center" vertical="center" wrapText="1"/>
    </xf>
    <xf numFmtId="3" fontId="6" fillId="0" borderId="13" xfId="0" applyNumberFormat="1" applyFont="1" applyFill="1" applyBorder="1" applyAlignment="1">
      <alignment horizontal="right" wrapText="1"/>
    </xf>
    <xf numFmtId="0" fontId="6" fillId="0" borderId="13" xfId="0" applyFont="1" applyFill="1" applyBorder="1"/>
    <xf numFmtId="2" fontId="6" fillId="0" borderId="13" xfId="0" applyNumberFormat="1" applyFont="1" applyFill="1" applyBorder="1"/>
    <xf numFmtId="1" fontId="6" fillId="0" borderId="12" xfId="0" applyNumberFormat="1" applyFont="1" applyBorder="1"/>
    <xf numFmtId="3" fontId="9" fillId="0" borderId="13" xfId="2" applyNumberFormat="1" applyFont="1" applyBorder="1" applyProtection="1"/>
    <xf numFmtId="3" fontId="6" fillId="0" borderId="13" xfId="0" applyNumberFormat="1" applyFont="1" applyBorder="1" applyAlignment="1">
      <alignment horizontal="right" wrapText="1"/>
    </xf>
    <xf numFmtId="1" fontId="12" fillId="0" borderId="13" xfId="0" applyNumberFormat="1" applyFont="1" applyFill="1" applyBorder="1"/>
    <xf numFmtId="0" fontId="12" fillId="0" borderId="0" xfId="0" applyFont="1" applyFill="1" applyBorder="1"/>
    <xf numFmtId="0" fontId="9" fillId="0" borderId="31" xfId="0" applyFont="1" applyFill="1" applyBorder="1" applyAlignment="1">
      <alignment horizontal="center" vertical="center" wrapText="1"/>
    </xf>
    <xf numFmtId="0" fontId="9" fillId="0" borderId="34" xfId="0" applyFont="1" applyFill="1" applyBorder="1" applyAlignment="1">
      <alignment horizontal="center" vertical="center" wrapText="1"/>
    </xf>
    <xf numFmtId="49" fontId="6" fillId="0" borderId="0" xfId="0" applyNumberFormat="1" applyFont="1" applyFill="1" applyBorder="1" applyAlignment="1">
      <alignment horizontal="center" wrapText="1"/>
    </xf>
    <xf numFmtId="49" fontId="5" fillId="0" borderId="2" xfId="0" applyNumberFormat="1" applyFont="1" applyBorder="1" applyAlignment="1">
      <alignment horizontal="right"/>
    </xf>
    <xf numFmtId="9" fontId="6" fillId="0" borderId="0" xfId="4" applyFont="1" applyFill="1" applyBorder="1" applyAlignment="1">
      <alignment horizontal="center"/>
    </xf>
    <xf numFmtId="49" fontId="5" fillId="0" borderId="14" xfId="0" applyNumberFormat="1" applyFont="1" applyBorder="1" applyAlignment="1">
      <alignment horizontal="right"/>
    </xf>
    <xf numFmtId="174" fontId="5" fillId="0" borderId="36" xfId="4" applyNumberFormat="1" applyFont="1" applyBorder="1" applyAlignment="1">
      <alignment horizontal="center"/>
    </xf>
    <xf numFmtId="174" fontId="5" fillId="0" borderId="14" xfId="4" applyNumberFormat="1" applyFont="1" applyBorder="1" applyAlignment="1">
      <alignment horizontal="center"/>
    </xf>
    <xf numFmtId="0" fontId="6" fillId="11" borderId="36" xfId="0" applyFont="1" applyFill="1" applyBorder="1"/>
    <xf numFmtId="0" fontId="5" fillId="0" borderId="0" xfId="0" applyFont="1" applyBorder="1" applyAlignment="1">
      <alignment horizontal="center"/>
    </xf>
    <xf numFmtId="0" fontId="0" fillId="0" borderId="12" xfId="0" applyBorder="1"/>
    <xf numFmtId="0" fontId="0" fillId="0" borderId="36" xfId="0" applyBorder="1"/>
    <xf numFmtId="0" fontId="0" fillId="0" borderId="36" xfId="0" applyBorder="1" applyAlignment="1">
      <alignment wrapText="1"/>
    </xf>
    <xf numFmtId="0" fontId="0" fillId="0" borderId="14" xfId="0" applyBorder="1"/>
    <xf numFmtId="0" fontId="1" fillId="0" borderId="3" xfId="0" applyFont="1" applyBorder="1" applyAlignment="1">
      <alignment horizontal="left"/>
    </xf>
    <xf numFmtId="0" fontId="5" fillId="0" borderId="3" xfId="0" applyFont="1" applyBorder="1" applyAlignment="1">
      <alignment horizontal="left"/>
    </xf>
    <xf numFmtId="0" fontId="9" fillId="0" borderId="12" xfId="0" applyFont="1" applyBorder="1" applyAlignment="1">
      <alignment horizontal="left"/>
    </xf>
    <xf numFmtId="0" fontId="6" fillId="0" borderId="12" xfId="0" applyFont="1" applyBorder="1" applyAlignment="1">
      <alignment horizontal="left"/>
    </xf>
    <xf numFmtId="0" fontId="6" fillId="0" borderId="36" xfId="0" applyFont="1" applyFill="1" applyBorder="1" applyProtection="1"/>
    <xf numFmtId="0" fontId="9" fillId="0" borderId="36" xfId="0" applyFont="1" applyFill="1" applyBorder="1" applyAlignment="1" applyProtection="1">
      <alignment horizontal="left"/>
    </xf>
    <xf numFmtId="0" fontId="6" fillId="0" borderId="36" xfId="0" applyFont="1" applyFill="1" applyBorder="1" applyAlignment="1" applyProtection="1">
      <alignment horizontal="left"/>
    </xf>
    <xf numFmtId="0" fontId="9" fillId="0" borderId="36" xfId="0" applyFont="1" applyBorder="1" applyAlignment="1">
      <alignment horizontal="left"/>
    </xf>
    <xf numFmtId="0" fontId="6" fillId="0" borderId="36" xfId="0" applyFont="1" applyBorder="1" applyAlignment="1">
      <alignment horizontal="left"/>
    </xf>
    <xf numFmtId="0" fontId="6" fillId="0" borderId="14" xfId="0" applyFont="1" applyFill="1" applyBorder="1" applyProtection="1"/>
    <xf numFmtId="0" fontId="9" fillId="0" borderId="14" xfId="0" applyFont="1" applyFill="1" applyBorder="1" applyAlignment="1" applyProtection="1">
      <alignment horizontal="left"/>
    </xf>
    <xf numFmtId="0" fontId="6" fillId="0" borderId="14" xfId="0" applyFont="1" applyFill="1" applyBorder="1" applyAlignment="1" applyProtection="1">
      <alignment horizontal="left"/>
    </xf>
    <xf numFmtId="0" fontId="30" fillId="3" borderId="3" xfId="0" applyFont="1" applyFill="1" applyBorder="1" applyAlignment="1">
      <alignment vertical="center" wrapText="1"/>
    </xf>
    <xf numFmtId="0" fontId="30" fillId="3" borderId="3" xfId="0" applyFont="1" applyFill="1" applyBorder="1" applyAlignment="1">
      <alignment horizontal="center" vertical="center" wrapText="1"/>
    </xf>
    <xf numFmtId="0" fontId="31" fillId="0" borderId="3" xfId="0" applyFont="1" applyBorder="1"/>
    <xf numFmtId="0" fontId="25" fillId="0" borderId="12" xfId="2" applyFont="1" applyBorder="1" applyProtection="1"/>
    <xf numFmtId="14" fontId="11" fillId="2" borderId="12" xfId="0" applyNumberFormat="1" applyFont="1" applyFill="1" applyBorder="1" applyAlignment="1">
      <alignment horizontal="right" wrapText="1"/>
    </xf>
    <xf numFmtId="0" fontId="32" fillId="0" borderId="12" xfId="5" applyFont="1" applyBorder="1" applyProtection="1"/>
    <xf numFmtId="0" fontId="11" fillId="0" borderId="12" xfId="0" applyFont="1" applyBorder="1" applyAlignment="1">
      <alignment horizontal="center"/>
    </xf>
    <xf numFmtId="0" fontId="25" fillId="0" borderId="36" xfId="2" applyFont="1" applyFill="1" applyBorder="1" applyProtection="1"/>
    <xf numFmtId="14" fontId="11" fillId="2" borderId="36" xfId="0" applyNumberFormat="1" applyFont="1" applyFill="1" applyBorder="1" applyAlignment="1">
      <alignment horizontal="right" wrapText="1"/>
    </xf>
    <xf numFmtId="0" fontId="32" fillId="0" borderId="36" xfId="5" applyFont="1" applyFill="1" applyBorder="1" applyProtection="1"/>
    <xf numFmtId="0" fontId="11" fillId="0" borderId="36" xfId="0" applyFont="1" applyBorder="1" applyAlignment="1">
      <alignment horizontal="center"/>
    </xf>
    <xf numFmtId="0" fontId="25" fillId="0" borderId="36" xfId="2" applyFont="1" applyBorder="1" applyProtection="1"/>
    <xf numFmtId="0" fontId="32" fillId="0" borderId="36" xfId="5" applyFont="1" applyBorder="1" applyProtection="1"/>
    <xf numFmtId="0" fontId="11" fillId="0" borderId="0" xfId="0" applyFont="1" applyFill="1"/>
    <xf numFmtId="0" fontId="25" fillId="0" borderId="14" xfId="2" applyFont="1" applyBorder="1" applyProtection="1"/>
    <xf numFmtId="14" fontId="11" fillId="2" borderId="14" xfId="0" applyNumberFormat="1" applyFont="1" applyFill="1" applyBorder="1" applyAlignment="1">
      <alignment horizontal="right" wrapText="1"/>
    </xf>
    <xf numFmtId="0" fontId="32" fillId="0" borderId="14" xfId="5" applyFont="1" applyBorder="1" applyProtection="1"/>
    <xf numFmtId="0" fontId="11" fillId="0" borderId="14" xfId="0" applyFont="1" applyBorder="1" applyAlignment="1">
      <alignment horizontal="center"/>
    </xf>
    <xf numFmtId="0" fontId="25" fillId="0" borderId="0" xfId="2" applyFont="1" applyFill="1" applyBorder="1" applyProtection="1"/>
    <xf numFmtId="14" fontId="11" fillId="0" borderId="35" xfId="0" applyNumberFormat="1" applyFont="1" applyFill="1" applyBorder="1" applyAlignment="1">
      <alignment horizontal="right" wrapText="1"/>
    </xf>
    <xf numFmtId="0" fontId="32" fillId="0" borderId="0" xfId="5" applyFont="1" applyFill="1" applyBorder="1" applyProtection="1"/>
    <xf numFmtId="14" fontId="11" fillId="0" borderId="45" xfId="0" applyNumberFormat="1" applyFont="1" applyFill="1" applyBorder="1" applyAlignment="1">
      <alignment horizontal="right" wrapText="1"/>
    </xf>
    <xf numFmtId="0" fontId="11" fillId="0" borderId="0" xfId="0" applyFont="1" applyFill="1" applyBorder="1"/>
    <xf numFmtId="0" fontId="25" fillId="13" borderId="9" xfId="2" applyFont="1" applyFill="1" applyBorder="1" applyProtection="1"/>
    <xf numFmtId="14" fontId="11" fillId="2" borderId="16" xfId="0" applyNumberFormat="1" applyFont="1" applyFill="1" applyBorder="1" applyAlignment="1">
      <alignment horizontal="right" wrapText="1"/>
    </xf>
    <xf numFmtId="0" fontId="32" fillId="13" borderId="9" xfId="5" applyFont="1" applyFill="1" applyBorder="1" applyProtection="1"/>
    <xf numFmtId="0" fontId="11" fillId="0" borderId="0" xfId="0" applyFont="1" applyBorder="1"/>
    <xf numFmtId="0" fontId="11" fillId="13" borderId="0" xfId="0" applyFont="1" applyFill="1"/>
    <xf numFmtId="14" fontId="11" fillId="2" borderId="16" xfId="0" applyNumberFormat="1" applyFont="1" applyFill="1" applyBorder="1" applyAlignment="1">
      <alignment horizontal="center" wrapText="1"/>
    </xf>
    <xf numFmtId="49" fontId="11" fillId="0" borderId="0" xfId="0" applyNumberFormat="1" applyFont="1" applyBorder="1" applyAlignment="1">
      <alignment horizontal="left" wrapText="1"/>
    </xf>
    <xf numFmtId="49" fontId="31" fillId="0" borderId="0" xfId="0" applyNumberFormat="1" applyFont="1" applyBorder="1" applyAlignment="1">
      <alignment horizontal="left" wrapText="1"/>
    </xf>
    <xf numFmtId="1" fontId="11" fillId="0" borderId="0" xfId="0" applyNumberFormat="1" applyFont="1" applyBorder="1" applyAlignment="1">
      <alignment horizontal="right" wrapText="1"/>
    </xf>
    <xf numFmtId="0" fontId="31" fillId="0" borderId="0" xfId="0" applyFont="1" applyBorder="1"/>
    <xf numFmtId="0" fontId="31" fillId="0" borderId="0" xfId="0" applyFont="1"/>
    <xf numFmtId="0" fontId="33" fillId="0" borderId="0" xfId="0" applyFont="1" applyAlignment="1">
      <alignment vertical="center"/>
    </xf>
    <xf numFmtId="0" fontId="0" fillId="0" borderId="0" xfId="0" applyAlignment="1">
      <alignment vertical="top" wrapText="1"/>
    </xf>
    <xf numFmtId="0" fontId="29" fillId="0" borderId="0" xfId="0" applyFont="1"/>
    <xf numFmtId="0" fontId="34" fillId="0" borderId="0" xfId="0" applyFont="1" applyAlignment="1">
      <alignment wrapText="1"/>
    </xf>
    <xf numFmtId="0" fontId="33" fillId="0" borderId="0" xfId="0" applyFont="1" applyAlignment="1">
      <alignment vertical="top" wrapText="1"/>
    </xf>
    <xf numFmtId="0" fontId="35" fillId="0" borderId="0" xfId="0" applyFont="1" applyAlignment="1">
      <alignment vertical="center"/>
    </xf>
    <xf numFmtId="49" fontId="9" fillId="11" borderId="13" xfId="2" applyNumberFormat="1" applyFont="1" applyFill="1" applyBorder="1" applyProtection="1"/>
    <xf numFmtId="0" fontId="6" fillId="0" borderId="35" xfId="0" applyFont="1" applyFill="1" applyBorder="1"/>
    <xf numFmtId="0" fontId="6" fillId="0" borderId="37" xfId="0" applyFont="1" applyFill="1" applyBorder="1"/>
    <xf numFmtId="0" fontId="10" fillId="9" borderId="2" xfId="0" applyFont="1" applyFill="1" applyBorder="1" applyAlignment="1">
      <alignment horizontal="right"/>
    </xf>
    <xf numFmtId="0" fontId="10" fillId="9" borderId="13" xfId="0" applyFont="1" applyFill="1" applyBorder="1" applyAlignment="1">
      <alignment horizontal="right"/>
    </xf>
    <xf numFmtId="3" fontId="10" fillId="9" borderId="13" xfId="0" applyNumberFormat="1" applyFont="1" applyFill="1" applyBorder="1" applyAlignment="1">
      <alignment horizontal="right"/>
    </xf>
    <xf numFmtId="0" fontId="9" fillId="9" borderId="13" xfId="0" applyFont="1" applyFill="1" applyBorder="1" applyAlignment="1">
      <alignment horizontal="right"/>
    </xf>
    <xf numFmtId="0" fontId="2" fillId="9" borderId="13" xfId="0" applyFont="1" applyFill="1" applyBorder="1" applyAlignment="1">
      <alignment horizontal="right"/>
    </xf>
    <xf numFmtId="3" fontId="10" fillId="9" borderId="14" xfId="0" applyNumberFormat="1" applyFont="1" applyFill="1" applyBorder="1" applyAlignment="1">
      <alignment horizontal="right"/>
    </xf>
    <xf numFmtId="167" fontId="18" fillId="0" borderId="18" xfId="0" applyNumberFormat="1" applyFont="1" applyBorder="1"/>
    <xf numFmtId="1" fontId="6" fillId="0" borderId="36" xfId="0" applyNumberFormat="1" applyFont="1" applyFill="1" applyBorder="1"/>
    <xf numFmtId="1" fontId="12" fillId="0" borderId="18" xfId="0" applyNumberFormat="1" applyFont="1" applyBorder="1"/>
    <xf numFmtId="3" fontId="2" fillId="9" borderId="36" xfId="0" applyNumberFormat="1" applyFont="1" applyFill="1" applyBorder="1" applyAlignment="1">
      <alignment horizontal="right"/>
    </xf>
    <xf numFmtId="0" fontId="11" fillId="0" borderId="12" xfId="0" applyFont="1" applyBorder="1"/>
    <xf numFmtId="0" fontId="11" fillId="0" borderId="36" xfId="0" applyFont="1" applyBorder="1"/>
    <xf numFmtId="14" fontId="11" fillId="0" borderId="36" xfId="0" applyNumberFormat="1" applyFont="1" applyBorder="1"/>
    <xf numFmtId="0" fontId="11" fillId="0" borderId="36" xfId="0" applyFont="1" applyFill="1" applyBorder="1"/>
    <xf numFmtId="0" fontId="11" fillId="0" borderId="14" xfId="0" applyFont="1" applyBorder="1"/>
    <xf numFmtId="0" fontId="11" fillId="0" borderId="12" xfId="0" applyFont="1" applyBorder="1" applyAlignment="1">
      <alignment horizontal="left"/>
    </xf>
    <xf numFmtId="0" fontId="11" fillId="0" borderId="36" xfId="0" applyFont="1" applyBorder="1" applyAlignment="1">
      <alignment horizontal="left"/>
    </xf>
    <xf numFmtId="0" fontId="11" fillId="0" borderId="14" xfId="0" applyFont="1" applyBorder="1" applyAlignment="1">
      <alignment horizontal="left"/>
    </xf>
    <xf numFmtId="0" fontId="11" fillId="0" borderId="2" xfId="0" applyFont="1" applyBorder="1" applyAlignment="1">
      <alignment horizontal="center"/>
    </xf>
    <xf numFmtId="0" fontId="30" fillId="0" borderId="4" xfId="0" applyFont="1" applyFill="1" applyBorder="1" applyAlignment="1">
      <alignment vertical="center" wrapText="1"/>
    </xf>
    <xf numFmtId="0" fontId="36" fillId="13" borderId="0" xfId="0" applyFont="1" applyFill="1" applyAlignment="1">
      <alignment horizontal="center" wrapText="1"/>
    </xf>
    <xf numFmtId="0" fontId="30" fillId="13" borderId="10" xfId="0" applyFont="1" applyFill="1" applyBorder="1" applyAlignment="1">
      <alignment horizontal="center" vertical="center"/>
    </xf>
    <xf numFmtId="0" fontId="37" fillId="0" borderId="47" xfId="0" applyFont="1" applyBorder="1" applyAlignment="1" applyProtection="1">
      <alignment vertical="center"/>
      <protection locked="0"/>
    </xf>
    <xf numFmtId="0" fontId="37" fillId="0" borderId="47" xfId="0" applyFont="1" applyBorder="1" applyAlignment="1" applyProtection="1">
      <alignment horizontal="center" vertical="center"/>
      <protection locked="0"/>
    </xf>
    <xf numFmtId="0" fontId="37" fillId="0" borderId="47" xfId="0" applyFont="1" applyBorder="1" applyAlignment="1" applyProtection="1">
      <alignment horizontal="right" vertical="center"/>
      <protection locked="0"/>
    </xf>
    <xf numFmtId="0" fontId="37" fillId="0" borderId="0" xfId="0" applyFont="1" applyProtection="1">
      <protection locked="0"/>
    </xf>
    <xf numFmtId="0" fontId="37" fillId="0" borderId="0" xfId="0" applyFont="1" applyAlignment="1" applyProtection="1">
      <alignment horizontal="center"/>
      <protection locked="0"/>
    </xf>
    <xf numFmtId="0" fontId="37" fillId="0" borderId="0" xfId="0" applyFont="1" applyAlignment="1" applyProtection="1">
      <alignment horizontal="right"/>
      <protection locked="0"/>
    </xf>
    <xf numFmtId="0" fontId="0" fillId="16" borderId="0" xfId="0" applyFill="1" applyAlignment="1" applyProtection="1">
      <alignment vertical="center" wrapText="1"/>
      <protection locked="0"/>
    </xf>
    <xf numFmtId="0" fontId="0" fillId="16" borderId="0" xfId="0" applyFill="1" applyAlignment="1" applyProtection="1">
      <alignment vertical="center"/>
      <protection locked="0"/>
    </xf>
    <xf numFmtId="0" fontId="0" fillId="16" borderId="0" xfId="0" applyFill="1" applyProtection="1">
      <protection locked="0"/>
    </xf>
    <xf numFmtId="0" fontId="38" fillId="16" borderId="0" xfId="0" applyFont="1" applyFill="1" applyAlignment="1" applyProtection="1">
      <alignment vertical="center" wrapText="1"/>
      <protection locked="0"/>
    </xf>
    <xf numFmtId="0" fontId="38" fillId="0" borderId="9" xfId="0" applyFont="1" applyBorder="1" applyAlignment="1" applyProtection="1">
      <alignment vertical="center" wrapText="1"/>
      <protection locked="0"/>
    </xf>
    <xf numFmtId="0" fontId="38" fillId="16" borderId="0" xfId="0" applyFont="1" applyFill="1" applyBorder="1" applyAlignment="1" applyProtection="1">
      <alignment horizontal="left" vertical="center" wrapText="1"/>
      <protection locked="0"/>
    </xf>
    <xf numFmtId="0" fontId="0" fillId="16" borderId="0" xfId="0" applyFill="1" applyBorder="1" applyAlignment="1" applyProtection="1">
      <alignment horizontal="center" vertical="center" wrapText="1"/>
      <protection locked="0"/>
    </xf>
    <xf numFmtId="0" fontId="0" fillId="16" borderId="0" xfId="0" applyFill="1" applyBorder="1" applyProtection="1">
      <protection locked="0"/>
    </xf>
    <xf numFmtId="0" fontId="38" fillId="16" borderId="0" xfId="0" applyFont="1" applyFill="1" applyBorder="1" applyAlignment="1" applyProtection="1">
      <alignment vertical="center" wrapText="1"/>
      <protection locked="0"/>
    </xf>
    <xf numFmtId="0" fontId="38" fillId="16" borderId="0" xfId="0" applyFont="1" applyFill="1" applyBorder="1" applyAlignment="1" applyProtection="1">
      <alignment horizontal="center" vertical="center" wrapText="1"/>
      <protection locked="0"/>
    </xf>
    <xf numFmtId="0" fontId="38" fillId="0" borderId="9" xfId="0" applyFont="1" applyBorder="1" applyAlignment="1" applyProtection="1">
      <alignment horizontal="left" vertical="center" wrapText="1"/>
      <protection locked="0"/>
    </xf>
    <xf numFmtId="0" fontId="42" fillId="18" borderId="9" xfId="0" applyFont="1" applyFill="1" applyBorder="1" applyAlignment="1" applyProtection="1">
      <alignment horizontal="center" vertical="center" wrapText="1"/>
    </xf>
    <xf numFmtId="0" fontId="43" fillId="16" borderId="0" xfId="0" applyFont="1" applyFill="1" applyBorder="1" applyAlignment="1" applyProtection="1">
      <alignment horizontal="center" vertical="center" wrapText="1"/>
      <protection locked="0"/>
    </xf>
    <xf numFmtId="0" fontId="0" fillId="16" borderId="0" xfId="0" applyFill="1" applyAlignment="1" applyProtection="1">
      <alignment horizontal="left" vertical="center" wrapText="1"/>
      <protection locked="0"/>
    </xf>
    <xf numFmtId="0" fontId="0" fillId="16" borderId="0" xfId="0" applyFill="1" applyAlignment="1" applyProtection="1">
      <alignment horizontal="center" vertical="center" wrapText="1"/>
      <protection locked="0"/>
    </xf>
    <xf numFmtId="0" fontId="44" fillId="19" borderId="9" xfId="0" applyFont="1" applyFill="1" applyBorder="1" applyAlignment="1" applyProtection="1">
      <alignment horizontal="left" vertical="center" wrapText="1"/>
      <protection locked="0"/>
    </xf>
    <xf numFmtId="0" fontId="44" fillId="19" borderId="9" xfId="0" applyFont="1" applyFill="1" applyBorder="1" applyAlignment="1" applyProtection="1">
      <alignment horizontal="center" vertical="center" wrapText="1"/>
      <protection locked="0"/>
    </xf>
    <xf numFmtId="0" fontId="45" fillId="0" borderId="9" xfId="0" applyFont="1" applyBorder="1" applyAlignment="1" applyProtection="1">
      <alignment horizontal="center" vertical="center" wrapText="1"/>
      <protection locked="0"/>
    </xf>
    <xf numFmtId="0" fontId="45" fillId="0" borderId="9" xfId="0" applyFont="1" applyBorder="1" applyAlignment="1" applyProtection="1">
      <alignment horizontal="center" vertical="center" wrapText="1"/>
    </xf>
    <xf numFmtId="0" fontId="45" fillId="0" borderId="9" xfId="0" applyFont="1" applyFill="1" applyBorder="1" applyAlignment="1" applyProtection="1">
      <alignment horizontal="center" vertical="center" wrapText="1"/>
    </xf>
    <xf numFmtId="0" fontId="45" fillId="16" borderId="9" xfId="0" applyFont="1" applyFill="1" applyBorder="1" applyAlignment="1" applyProtection="1">
      <alignment horizontal="left" vertical="center" wrapText="1"/>
      <protection locked="0"/>
    </xf>
    <xf numFmtId="0" fontId="45" fillId="16" borderId="9" xfId="0" applyFont="1" applyFill="1" applyBorder="1" applyAlignment="1" applyProtection="1">
      <alignment horizontal="center" vertical="center" wrapText="1"/>
      <protection locked="0"/>
    </xf>
    <xf numFmtId="0" fontId="45" fillId="16" borderId="9" xfId="0" applyFont="1" applyFill="1" applyBorder="1" applyAlignment="1" applyProtection="1">
      <alignment horizontal="center" vertical="center" wrapText="1"/>
    </xf>
    <xf numFmtId="0" fontId="45" fillId="16" borderId="30" xfId="0" applyFont="1" applyFill="1" applyBorder="1" applyAlignment="1" applyProtection="1">
      <alignment horizontal="left" vertical="top" wrapText="1"/>
      <protection locked="0"/>
    </xf>
    <xf numFmtId="0" fontId="45" fillId="16" borderId="6" xfId="0" applyFont="1" applyFill="1" applyBorder="1" applyAlignment="1" applyProtection="1">
      <alignment horizontal="left" vertical="top" wrapText="1"/>
      <protection locked="0"/>
    </xf>
    <xf numFmtId="0" fontId="45" fillId="16" borderId="11" xfId="0" applyFont="1" applyFill="1" applyBorder="1" applyAlignment="1" applyProtection="1">
      <alignment horizontal="left" vertical="top" wrapText="1"/>
      <protection locked="0"/>
    </xf>
    <xf numFmtId="0" fontId="45" fillId="19" borderId="9" xfId="0" applyFont="1" applyFill="1" applyBorder="1" applyAlignment="1" applyProtection="1">
      <alignment horizontal="center" vertical="center" wrapText="1"/>
      <protection locked="0"/>
    </xf>
    <xf numFmtId="0" fontId="45" fillId="19" borderId="9" xfId="0" applyFont="1" applyFill="1" applyBorder="1" applyAlignment="1" applyProtection="1">
      <alignment horizontal="center" vertical="center" wrapText="1"/>
    </xf>
    <xf numFmtId="2" fontId="45" fillId="0" borderId="9" xfId="0" applyNumberFormat="1" applyFont="1" applyBorder="1" applyAlignment="1" applyProtection="1">
      <alignment horizontal="center" vertical="center" wrapText="1"/>
      <protection locked="0"/>
    </xf>
    <xf numFmtId="0" fontId="55" fillId="0" borderId="0" xfId="0" applyFont="1"/>
    <xf numFmtId="0" fontId="56" fillId="0" borderId="3" xfId="0" applyFont="1" applyBorder="1" applyAlignment="1">
      <alignment horizontal="center" wrapText="1"/>
    </xf>
    <xf numFmtId="0" fontId="10" fillId="13" borderId="13" xfId="0" applyFont="1" applyFill="1" applyBorder="1" applyAlignment="1">
      <alignment horizontal="center"/>
    </xf>
    <xf numFmtId="166" fontId="6" fillId="0" borderId="2" xfId="3" applyNumberFormat="1" applyFont="1" applyFill="1" applyBorder="1"/>
    <xf numFmtId="166" fontId="6" fillId="0" borderId="13" xfId="3" applyNumberFormat="1" applyFont="1" applyFill="1" applyBorder="1"/>
    <xf numFmtId="0" fontId="6" fillId="9" borderId="23" xfId="0" applyFont="1" applyFill="1" applyBorder="1"/>
    <xf numFmtId="0" fontId="6" fillId="9" borderId="22" xfId="0" applyFont="1" applyFill="1" applyBorder="1"/>
    <xf numFmtId="0" fontId="6" fillId="0" borderId="43" xfId="0" applyFont="1" applyFill="1" applyBorder="1"/>
    <xf numFmtId="3" fontId="5" fillId="0" borderId="3" xfId="0" applyNumberFormat="1" applyFont="1" applyBorder="1" applyAlignment="1">
      <alignment horizontal="right" wrapText="1"/>
    </xf>
    <xf numFmtId="1" fontId="6" fillId="6" borderId="7" xfId="0" applyNumberFormat="1" applyFont="1" applyFill="1" applyBorder="1"/>
    <xf numFmtId="2" fontId="6" fillId="0" borderId="7" xfId="0" applyNumberFormat="1" applyFont="1" applyBorder="1"/>
    <xf numFmtId="1" fontId="6" fillId="0" borderId="10" xfId="0" applyNumberFormat="1" applyFont="1" applyBorder="1"/>
    <xf numFmtId="1" fontId="2" fillId="0" borderId="3" xfId="0" applyNumberFormat="1" applyFont="1" applyBorder="1"/>
    <xf numFmtId="2" fontId="2" fillId="0" borderId="3" xfId="0" applyNumberFormat="1" applyFont="1" applyBorder="1"/>
    <xf numFmtId="3" fontId="5" fillId="0" borderId="24" xfId="0" applyNumberFormat="1" applyFont="1" applyBorder="1" applyAlignment="1">
      <alignment horizontal="right" wrapText="1"/>
    </xf>
    <xf numFmtId="3" fontId="5" fillId="0" borderId="37" xfId="0" applyNumberFormat="1" applyFont="1" applyBorder="1" applyAlignment="1">
      <alignment horizontal="right" wrapText="1"/>
    </xf>
    <xf numFmtId="0" fontId="57" fillId="20" borderId="22" xfId="2" applyFont="1" applyFill="1" applyBorder="1" applyAlignment="1">
      <alignment horizontal="left" vertical="center"/>
    </xf>
    <xf numFmtId="0" fontId="58" fillId="20" borderId="22" xfId="2" applyFont="1" applyFill="1" applyBorder="1"/>
    <xf numFmtId="0" fontId="59" fillId="6" borderId="0" xfId="0" applyFont="1" applyFill="1"/>
    <xf numFmtId="0" fontId="60" fillId="6" borderId="0" xfId="0" applyFont="1" applyFill="1" applyAlignment="1">
      <alignment vertical="center"/>
    </xf>
    <xf numFmtId="0" fontId="61" fillId="6" borderId="0" xfId="0" applyFont="1" applyFill="1" applyAlignment="1">
      <alignment horizontal="left" vertical="center" indent="9"/>
    </xf>
    <xf numFmtId="0" fontId="63" fillId="20" borderId="22" xfId="2" applyFont="1" applyFill="1" applyBorder="1" applyAlignment="1">
      <alignment horizontal="left" vertical="center"/>
    </xf>
    <xf numFmtId="0" fontId="65" fillId="6" borderId="0" xfId="2" applyFont="1" applyFill="1"/>
    <xf numFmtId="0" fontId="66" fillId="20" borderId="0" xfId="0" applyFont="1" applyFill="1" applyAlignment="1">
      <alignment horizontal="left"/>
    </xf>
    <xf numFmtId="0" fontId="66" fillId="20" borderId="0" xfId="0" applyFont="1" applyFill="1" applyAlignment="1">
      <alignment horizontal="center"/>
    </xf>
    <xf numFmtId="0" fontId="59" fillId="0" borderId="50" xfId="0" applyFont="1" applyBorder="1" applyProtection="1">
      <protection locked="0"/>
    </xf>
    <xf numFmtId="14" fontId="59" fillId="0" borderId="50" xfId="0" applyNumberFormat="1" applyFont="1" applyBorder="1" applyAlignment="1" applyProtection="1">
      <alignment horizontal="center"/>
      <protection locked="0"/>
    </xf>
    <xf numFmtId="1" fontId="59" fillId="0" borderId="50" xfId="0" applyNumberFormat="1" applyFont="1" applyBorder="1" applyAlignment="1">
      <alignment horizontal="center"/>
    </xf>
    <xf numFmtId="0" fontId="59" fillId="0" borderId="50" xfId="0" applyFont="1" applyBorder="1" applyAlignment="1" applyProtection="1">
      <alignment horizontal="center"/>
      <protection locked="0"/>
    </xf>
    <xf numFmtId="0" fontId="59" fillId="0" borderId="50" xfId="0" applyFont="1" applyBorder="1" applyAlignment="1" applyProtection="1">
      <alignment horizontal="center" vertical="center"/>
      <protection locked="0"/>
    </xf>
    <xf numFmtId="0" fontId="59" fillId="0" borderId="51" xfId="0" applyFont="1" applyBorder="1" applyProtection="1">
      <protection locked="0"/>
    </xf>
    <xf numFmtId="0" fontId="59" fillId="0" borderId="51" xfId="0" applyFont="1" applyBorder="1" applyAlignment="1" applyProtection="1">
      <alignment horizontal="center"/>
      <protection locked="0"/>
    </xf>
    <xf numFmtId="0" fontId="59" fillId="0" borderId="51" xfId="0" applyFont="1" applyBorder="1" applyAlignment="1" applyProtection="1">
      <alignment horizontal="center" vertical="center"/>
      <protection locked="0"/>
    </xf>
    <xf numFmtId="0" fontId="45" fillId="0" borderId="9" xfId="0" applyFont="1" applyBorder="1" applyAlignment="1" applyProtection="1">
      <alignment horizontal="left" vertical="center" wrapText="1"/>
      <protection locked="0"/>
    </xf>
    <xf numFmtId="0" fontId="49" fillId="0" borderId="30" xfId="0" applyFont="1" applyFill="1" applyBorder="1" applyAlignment="1" applyProtection="1">
      <alignment horizontal="left" vertical="center" wrapText="1"/>
      <protection locked="0"/>
    </xf>
    <xf numFmtId="0" fontId="49" fillId="0" borderId="6" xfId="0" applyFont="1" applyFill="1" applyBorder="1" applyAlignment="1" applyProtection="1">
      <alignment horizontal="left" vertical="center" wrapText="1"/>
      <protection locked="0"/>
    </xf>
    <xf numFmtId="0" fontId="49" fillId="0" borderId="11" xfId="0" applyFont="1" applyFill="1" applyBorder="1" applyAlignment="1" applyProtection="1">
      <alignment horizontal="left" vertical="center" wrapText="1"/>
      <protection locked="0"/>
    </xf>
    <xf numFmtId="0" fontId="45" fillId="0" borderId="30" xfId="0" applyFont="1" applyBorder="1" applyAlignment="1" applyProtection="1">
      <alignment horizontal="left" vertical="center" wrapText="1"/>
      <protection locked="0"/>
    </xf>
    <xf numFmtId="0" fontId="45" fillId="0" borderId="6" xfId="0" applyFont="1" applyBorder="1" applyAlignment="1" applyProtection="1">
      <alignment horizontal="left" vertical="center" wrapText="1"/>
      <protection locked="0"/>
    </xf>
    <xf numFmtId="0" fontId="45" fillId="0" borderId="11" xfId="0" applyFont="1" applyBorder="1" applyAlignment="1" applyProtection="1">
      <alignment horizontal="left" vertical="center" wrapText="1"/>
      <protection locked="0"/>
    </xf>
    <xf numFmtId="0" fontId="48" fillId="0" borderId="30" xfId="0" applyFont="1" applyFill="1" applyBorder="1" applyAlignment="1" applyProtection="1">
      <alignment horizontal="left" vertical="center" wrapText="1"/>
      <protection locked="0"/>
    </xf>
    <xf numFmtId="0" fontId="45" fillId="0" borderId="6" xfId="0" applyFont="1" applyFill="1" applyBorder="1" applyAlignment="1" applyProtection="1">
      <alignment horizontal="left" vertical="center" wrapText="1"/>
      <protection locked="0"/>
    </xf>
    <xf numFmtId="0" fontId="45" fillId="0" borderId="11" xfId="0" applyFont="1" applyFill="1" applyBorder="1" applyAlignment="1" applyProtection="1">
      <alignment horizontal="left" vertical="center" wrapText="1"/>
      <protection locked="0"/>
    </xf>
    <xf numFmtId="0" fontId="0" fillId="0" borderId="6" xfId="0" applyBorder="1" applyAlignment="1">
      <alignment horizontal="left" vertical="center" wrapText="1"/>
    </xf>
    <xf numFmtId="0" fontId="0" fillId="0" borderId="11" xfId="0" applyBorder="1" applyAlignment="1">
      <alignment horizontal="left" vertical="center" wrapText="1"/>
    </xf>
    <xf numFmtId="0" fontId="45" fillId="16" borderId="30" xfId="0" applyFont="1" applyFill="1" applyBorder="1" applyAlignment="1" applyProtection="1">
      <alignment vertical="center" wrapText="1"/>
      <protection locked="0"/>
    </xf>
    <xf numFmtId="0" fontId="45" fillId="16" borderId="6" xfId="0" applyFont="1" applyFill="1" applyBorder="1" applyAlignment="1" applyProtection="1">
      <alignment vertical="center" wrapText="1"/>
      <protection locked="0"/>
    </xf>
    <xf numFmtId="0" fontId="45" fillId="16" borderId="11" xfId="0" applyFont="1" applyFill="1" applyBorder="1" applyAlignment="1" applyProtection="1">
      <alignment vertical="center" wrapText="1"/>
      <protection locked="0"/>
    </xf>
    <xf numFmtId="0" fontId="44" fillId="19" borderId="30" xfId="0" applyFont="1" applyFill="1" applyBorder="1" applyAlignment="1" applyProtection="1">
      <alignment horizontal="center" vertical="center" wrapText="1"/>
      <protection locked="0"/>
    </xf>
    <xf numFmtId="0" fontId="44" fillId="19" borderId="6" xfId="0" applyFont="1" applyFill="1" applyBorder="1" applyAlignment="1" applyProtection="1">
      <alignment horizontal="center" vertical="center" wrapText="1"/>
      <protection locked="0"/>
    </xf>
    <xf numFmtId="0" fontId="44" fillId="19" borderId="11" xfId="0" applyFont="1" applyFill="1" applyBorder="1" applyAlignment="1" applyProtection="1">
      <alignment horizontal="center" vertical="center" wrapText="1"/>
      <protection locked="0"/>
    </xf>
    <xf numFmtId="0" fontId="45" fillId="0" borderId="30" xfId="0" applyFont="1" applyFill="1" applyBorder="1" applyAlignment="1" applyProtection="1">
      <alignment horizontal="left" vertical="top" wrapText="1"/>
      <protection locked="0"/>
    </xf>
    <xf numFmtId="0" fontId="45" fillId="0" borderId="6" xfId="0" applyFont="1" applyFill="1" applyBorder="1" applyAlignment="1" applyProtection="1">
      <alignment horizontal="left" vertical="top" wrapText="1"/>
      <protection locked="0"/>
    </xf>
    <xf numFmtId="0" fontId="45" fillId="0" borderId="11" xfId="0" applyFont="1" applyFill="1" applyBorder="1" applyAlignment="1" applyProtection="1">
      <alignment horizontal="left" vertical="top" wrapText="1"/>
      <protection locked="0"/>
    </xf>
    <xf numFmtId="0" fontId="50" fillId="0" borderId="30" xfId="0" applyFont="1" applyFill="1" applyBorder="1" applyAlignment="1" applyProtection="1">
      <alignment horizontal="left" vertical="center" wrapText="1"/>
      <protection locked="0"/>
    </xf>
    <xf numFmtId="0" fontId="51" fillId="0" borderId="6" xfId="0" applyFont="1" applyBorder="1" applyAlignment="1">
      <alignment horizontal="left" vertical="center" wrapText="1"/>
    </xf>
    <xf numFmtId="0" fontId="51" fillId="0" borderId="11" xfId="0" applyFont="1" applyBorder="1" applyAlignment="1">
      <alignment horizontal="left" vertical="center" wrapText="1"/>
    </xf>
    <xf numFmtId="0" fontId="45" fillId="0" borderId="30" xfId="0" applyFont="1" applyBorder="1" applyAlignment="1" applyProtection="1">
      <alignment horizontal="left" vertical="center" wrapText="1"/>
    </xf>
    <xf numFmtId="0" fontId="45" fillId="0" borderId="6" xfId="0" applyFont="1" applyBorder="1" applyAlignment="1" applyProtection="1">
      <alignment horizontal="left" vertical="center" wrapText="1"/>
    </xf>
    <xf numFmtId="0" fontId="45" fillId="0" borderId="11" xfId="0" applyFont="1" applyBorder="1" applyAlignment="1" applyProtection="1">
      <alignment horizontal="left" vertical="center" wrapText="1"/>
    </xf>
    <xf numFmtId="0" fontId="45" fillId="0" borderId="30" xfId="0" applyFont="1" applyFill="1" applyBorder="1" applyAlignment="1" applyProtection="1">
      <alignment horizontal="left" vertical="center" wrapText="1"/>
      <protection locked="0"/>
    </xf>
    <xf numFmtId="0" fontId="38" fillId="17" borderId="48" xfId="0" applyFont="1" applyFill="1" applyBorder="1" applyAlignment="1" applyProtection="1">
      <alignment vertical="top" wrapText="1"/>
      <protection locked="0"/>
    </xf>
    <xf numFmtId="0" fontId="0" fillId="17" borderId="44" xfId="0" applyFill="1" applyBorder="1" applyAlignment="1" applyProtection="1">
      <alignment vertical="top" wrapText="1"/>
      <protection locked="0"/>
    </xf>
    <xf numFmtId="0" fontId="0" fillId="17" borderId="49" xfId="0" applyFill="1" applyBorder="1" applyAlignment="1" applyProtection="1">
      <alignment vertical="top" wrapText="1"/>
      <protection locked="0"/>
    </xf>
    <xf numFmtId="0" fontId="0" fillId="17" borderId="42" xfId="0" applyFill="1" applyBorder="1" applyAlignment="1" applyProtection="1">
      <alignment vertical="top" wrapText="1"/>
      <protection locked="0"/>
    </xf>
    <xf numFmtId="0" fontId="0" fillId="17" borderId="8" xfId="0" applyFill="1" applyBorder="1" applyAlignment="1" applyProtection="1">
      <alignment vertical="top" wrapText="1"/>
      <protection locked="0"/>
    </xf>
    <xf numFmtId="0" fontId="0" fillId="17" borderId="46" xfId="0" applyFill="1" applyBorder="1" applyAlignment="1" applyProtection="1">
      <alignment vertical="top" wrapText="1"/>
      <protection locked="0"/>
    </xf>
    <xf numFmtId="0" fontId="38" fillId="0" borderId="30"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42" fillId="18" borderId="30" xfId="0" applyFont="1" applyFill="1" applyBorder="1" applyAlignment="1" applyProtection="1">
      <alignment horizontal="center" vertical="center" wrapText="1"/>
    </xf>
    <xf numFmtId="0" fontId="42" fillId="18" borderId="6" xfId="0" applyFont="1" applyFill="1" applyBorder="1" applyAlignment="1" applyProtection="1">
      <alignment horizontal="center" vertical="center" wrapText="1"/>
    </xf>
    <xf numFmtId="0" fontId="42" fillId="18" borderId="11" xfId="0" applyFont="1" applyFill="1" applyBorder="1" applyAlignment="1" applyProtection="1">
      <alignment horizontal="center" vertical="center" wrapText="1"/>
    </xf>
    <xf numFmtId="0" fontId="44" fillId="19" borderId="9" xfId="0" applyFont="1" applyFill="1" applyBorder="1" applyAlignment="1" applyProtection="1">
      <alignment horizontal="center" vertical="center" wrapText="1"/>
      <protection locked="0"/>
    </xf>
    <xf numFmtId="0" fontId="44" fillId="19" borderId="21" xfId="0" applyFont="1" applyFill="1" applyBorder="1" applyAlignment="1" applyProtection="1">
      <alignment horizontal="center" vertical="center" wrapText="1"/>
      <protection locked="0"/>
    </xf>
    <xf numFmtId="0" fontId="44" fillId="19" borderId="17" xfId="0" applyFont="1" applyFill="1" applyBorder="1" applyAlignment="1" applyProtection="1">
      <alignment horizontal="center" vertical="center" wrapText="1"/>
      <protection locked="0"/>
    </xf>
    <xf numFmtId="0" fontId="44" fillId="19" borderId="21" xfId="0" applyFont="1" applyFill="1" applyBorder="1" applyAlignment="1" applyProtection="1">
      <alignment horizontal="center" vertical="center" wrapText="1"/>
    </xf>
    <xf numFmtId="0" fontId="44" fillId="19" borderId="17" xfId="0" applyFont="1" applyFill="1" applyBorder="1" applyAlignment="1" applyProtection="1">
      <alignment horizontal="center" vertical="center" wrapText="1"/>
    </xf>
    <xf numFmtId="0" fontId="44" fillId="19" borderId="48" xfId="0" applyFont="1" applyFill="1" applyBorder="1" applyAlignment="1" applyProtection="1">
      <alignment horizontal="center" vertical="center" wrapText="1"/>
      <protection locked="0"/>
    </xf>
    <xf numFmtId="0" fontId="44" fillId="19" borderId="44" xfId="0" applyFont="1" applyFill="1" applyBorder="1" applyAlignment="1" applyProtection="1">
      <alignment horizontal="center" vertical="center" wrapText="1"/>
      <protection locked="0"/>
    </xf>
    <xf numFmtId="0" fontId="44" fillId="19" borderId="49" xfId="0" applyFont="1" applyFill="1" applyBorder="1" applyAlignment="1" applyProtection="1">
      <alignment horizontal="center" vertical="center" wrapText="1"/>
      <protection locked="0"/>
    </xf>
    <xf numFmtId="0" fontId="44" fillId="19" borderId="42" xfId="0" applyFont="1" applyFill="1" applyBorder="1" applyAlignment="1" applyProtection="1">
      <alignment horizontal="center" vertical="center" wrapText="1"/>
      <protection locked="0"/>
    </xf>
    <xf numFmtId="0" fontId="44" fillId="19" borderId="8" xfId="0" applyFont="1" applyFill="1" applyBorder="1" applyAlignment="1" applyProtection="1">
      <alignment horizontal="center" vertical="center" wrapText="1"/>
      <protection locked="0"/>
    </xf>
    <xf numFmtId="0" fontId="44" fillId="19" borderId="46" xfId="0" applyFont="1" applyFill="1" applyBorder="1" applyAlignment="1" applyProtection="1">
      <alignment horizontal="center" vertical="center" wrapText="1"/>
      <protection locked="0"/>
    </xf>
    <xf numFmtId="0" fontId="45" fillId="0" borderId="30" xfId="0" applyFont="1" applyBorder="1" applyAlignment="1" applyProtection="1">
      <alignment vertical="center" wrapText="1"/>
      <protection locked="0"/>
    </xf>
    <xf numFmtId="0" fontId="45" fillId="0" borderId="6" xfId="0" applyFont="1" applyBorder="1" applyAlignment="1" applyProtection="1">
      <alignment vertical="center" wrapText="1"/>
      <protection locked="0"/>
    </xf>
    <xf numFmtId="0" fontId="45" fillId="0" borderId="11" xfId="0" applyFont="1" applyBorder="1" applyAlignment="1" applyProtection="1">
      <alignment vertical="center" wrapText="1"/>
      <protection locked="0"/>
    </xf>
    <xf numFmtId="0" fontId="46" fillId="0" borderId="30" xfId="0" applyFont="1" applyFill="1" applyBorder="1" applyAlignment="1" applyProtection="1">
      <alignment horizontal="left" vertical="top" wrapText="1"/>
      <protection locked="0"/>
    </xf>
    <xf numFmtId="0" fontId="47" fillId="0" borderId="6" xfId="0" applyFont="1" applyFill="1" applyBorder="1" applyAlignment="1" applyProtection="1">
      <alignment horizontal="left" vertical="top" wrapText="1"/>
      <protection locked="0"/>
    </xf>
    <xf numFmtId="0" fontId="47" fillId="0" borderId="11" xfId="0" applyFont="1" applyFill="1" applyBorder="1" applyAlignment="1" applyProtection="1">
      <alignment horizontal="left" vertical="top" wrapText="1"/>
      <protection locked="0"/>
    </xf>
    <xf numFmtId="0" fontId="45" fillId="16" borderId="30" xfId="0" applyFont="1" applyFill="1" applyBorder="1" applyAlignment="1" applyProtection="1">
      <alignment horizontal="center" vertical="center" wrapText="1"/>
      <protection locked="0"/>
    </xf>
    <xf numFmtId="0" fontId="45" fillId="16" borderId="6" xfId="0" applyFont="1" applyFill="1" applyBorder="1" applyAlignment="1" applyProtection="1">
      <alignment horizontal="center" vertical="center" wrapText="1"/>
      <protection locked="0"/>
    </xf>
    <xf numFmtId="0" fontId="45" fillId="16" borderId="11" xfId="0" applyFont="1" applyFill="1" applyBorder="1" applyAlignment="1" applyProtection="1">
      <alignment horizontal="center" vertical="center" wrapText="1"/>
      <protection locked="0"/>
    </xf>
    <xf numFmtId="0" fontId="38" fillId="0" borderId="9" xfId="0" applyFont="1" applyBorder="1" applyAlignment="1" applyProtection="1">
      <alignment horizontal="left" vertical="center" wrapText="1"/>
      <protection locked="0"/>
    </xf>
    <xf numFmtId="0" fontId="0" fillId="0" borderId="9" xfId="0" applyBorder="1" applyAlignment="1" applyProtection="1">
      <alignment horizontal="center" vertical="center" wrapText="1"/>
      <protection locked="0"/>
    </xf>
    <xf numFmtId="164" fontId="40" fillId="0" borderId="9" xfId="0" applyNumberFormat="1" applyFont="1" applyBorder="1" applyAlignment="1" applyProtection="1">
      <alignment horizontal="center" vertical="center" wrapText="1"/>
    </xf>
    <xf numFmtId="164" fontId="39" fillId="0" borderId="9" xfId="0" applyNumberFormat="1" applyFont="1" applyBorder="1" applyAlignment="1" applyProtection="1">
      <alignment horizontal="center" vertical="center" wrapText="1"/>
    </xf>
    <xf numFmtId="164" fontId="39" fillId="0" borderId="30" xfId="0" applyNumberFormat="1" applyFont="1" applyBorder="1" applyAlignment="1" applyProtection="1">
      <alignment horizontal="center" vertical="center" wrapText="1"/>
    </xf>
    <xf numFmtId="0" fontId="38" fillId="17" borderId="30" xfId="0" applyFont="1" applyFill="1" applyBorder="1" applyAlignment="1" applyProtection="1">
      <alignment vertical="top" wrapText="1"/>
      <protection locked="0"/>
    </xf>
    <xf numFmtId="0" fontId="0" fillId="17" borderId="6" xfId="0" applyFill="1" applyBorder="1" applyAlignment="1" applyProtection="1">
      <alignment vertical="top" wrapText="1"/>
      <protection locked="0"/>
    </xf>
    <xf numFmtId="0" fontId="0" fillId="17" borderId="11" xfId="0" applyFill="1" applyBorder="1" applyAlignment="1" applyProtection="1">
      <alignment vertical="top" wrapText="1"/>
      <protection locked="0"/>
    </xf>
    <xf numFmtId="0" fontId="38" fillId="16" borderId="0" xfId="0" applyFont="1" applyFill="1" applyAlignment="1" applyProtection="1">
      <alignment vertical="center" wrapText="1"/>
      <protection locked="0"/>
    </xf>
    <xf numFmtId="0" fontId="38" fillId="16" borderId="9" xfId="0" applyNumberFormat="1" applyFont="1" applyFill="1" applyBorder="1" applyAlignment="1" applyProtection="1">
      <alignment horizontal="left" vertical="center" wrapText="1"/>
      <protection locked="0"/>
    </xf>
    <xf numFmtId="0" fontId="38" fillId="16" borderId="9" xfId="0" applyFont="1" applyFill="1" applyBorder="1" applyAlignment="1" applyProtection="1">
      <alignment horizontal="center" vertical="center" wrapText="1"/>
    </xf>
    <xf numFmtId="0" fontId="38" fillId="0" borderId="9" xfId="0" applyNumberFormat="1" applyFont="1" applyBorder="1" applyAlignment="1" applyProtection="1">
      <alignment horizontal="left" vertical="center" wrapText="1"/>
      <protection locked="0"/>
    </xf>
    <xf numFmtId="0" fontId="38" fillId="0" borderId="9" xfId="0" applyFont="1" applyBorder="1" applyAlignment="1" applyProtection="1">
      <alignment horizontal="center" vertical="center" wrapText="1"/>
      <protection locked="0"/>
    </xf>
    <xf numFmtId="0" fontId="39" fillId="0" borderId="9" xfId="0" applyFont="1" applyBorder="1" applyAlignment="1" applyProtection="1">
      <alignment horizontal="center" vertical="center" wrapText="1"/>
      <protection locked="0"/>
    </xf>
    <xf numFmtId="0" fontId="40" fillId="0" borderId="9" xfId="0" applyFont="1" applyBorder="1" applyProtection="1">
      <protection locked="0"/>
    </xf>
    <xf numFmtId="0" fontId="40" fillId="0" borderId="30" xfId="0" applyFont="1" applyBorder="1" applyProtection="1">
      <protection locked="0"/>
    </xf>
    <xf numFmtId="0" fontId="38" fillId="17" borderId="30" xfId="0" applyFont="1" applyFill="1" applyBorder="1" applyAlignment="1" applyProtection="1">
      <alignment horizontal="center" vertical="center" wrapText="1"/>
      <protection locked="0"/>
    </xf>
    <xf numFmtId="0" fontId="38" fillId="17" borderId="6" xfId="0" applyFont="1" applyFill="1" applyBorder="1" applyAlignment="1" applyProtection="1">
      <alignment horizontal="center" vertical="center" wrapText="1"/>
      <protection locked="0"/>
    </xf>
    <xf numFmtId="0" fontId="38" fillId="17" borderId="11" xfId="0" applyFont="1" applyFill="1" applyBorder="1" applyAlignment="1" applyProtection="1">
      <alignment horizontal="center" vertical="center" wrapText="1"/>
      <protection locked="0"/>
    </xf>
    <xf numFmtId="164" fontId="38" fillId="0" borderId="9" xfId="0" applyNumberFormat="1" applyFont="1" applyBorder="1" applyAlignment="1" applyProtection="1">
      <alignment horizontal="center" vertical="center" wrapText="1"/>
      <protection locked="0"/>
    </xf>
    <xf numFmtId="164" fontId="38" fillId="0" borderId="30" xfId="0" applyNumberFormat="1" applyFont="1" applyBorder="1" applyAlignment="1" applyProtection="1">
      <alignment horizontal="center" vertical="center" wrapText="1"/>
      <protection locked="0"/>
    </xf>
    <xf numFmtId="0" fontId="38" fillId="17" borderId="9" xfId="0" applyFont="1" applyFill="1" applyBorder="1" applyAlignment="1" applyProtection="1">
      <alignment vertical="top" wrapText="1"/>
      <protection locked="0"/>
    </xf>
    <xf numFmtId="0" fontId="0" fillId="17" borderId="9" xfId="0" applyFill="1" applyBorder="1" applyAlignment="1" applyProtection="1">
      <alignment vertical="top" wrapText="1"/>
      <protection locked="0"/>
    </xf>
    <xf numFmtId="0" fontId="0" fillId="0" borderId="0" xfId="0" applyBorder="1" applyAlignment="1">
      <alignment wrapText="1"/>
    </xf>
    <xf numFmtId="0" fontId="20" fillId="0" borderId="25" xfId="0" applyFont="1" applyFill="1" applyBorder="1" applyAlignment="1">
      <alignment horizontal="center"/>
    </xf>
    <xf numFmtId="0" fontId="20" fillId="0" borderId="26" xfId="0" applyFont="1" applyFill="1" applyBorder="1" applyAlignment="1">
      <alignment horizontal="center"/>
    </xf>
    <xf numFmtId="0" fontId="20" fillId="0" borderId="27" xfId="0" applyFont="1" applyFill="1" applyBorder="1" applyAlignment="1">
      <alignment horizontal="center"/>
    </xf>
    <xf numFmtId="0" fontId="64" fillId="6" borderId="35" xfId="2" applyFont="1" applyFill="1" applyBorder="1" applyAlignment="1">
      <alignment horizontal="left" wrapText="1"/>
    </xf>
  </cellXfs>
  <cellStyles count="7">
    <cellStyle name="Comma" xfId="3" builtinId="3"/>
    <cellStyle name="Currency" xfId="1" builtinId="4"/>
    <cellStyle name="Hyperlink" xfId="5" builtinId="8"/>
    <cellStyle name="LineItem" xfId="6"/>
    <cellStyle name="Normal" xfId="0" builtinId="0"/>
    <cellStyle name="Normal 3" xfId="2"/>
    <cellStyle name="Percent" xfId="4" builtinId="5"/>
  </cellStyles>
  <dxfs count="137">
    <dxf>
      <font>
        <color rgb="FF9C0006"/>
      </font>
      <fill>
        <patternFill>
          <bgColor rgb="FFFFC7CE"/>
        </patternFill>
      </fill>
    </dxf>
    <dxf>
      <font>
        <i/>
        <color rgb="FF808080"/>
      </font>
    </dxf>
    <dxf>
      <font>
        <i/>
        <color rgb="FF808080"/>
      </font>
    </dxf>
    <dxf>
      <font>
        <i/>
        <color rgb="FF808080"/>
      </font>
    </dxf>
    <dxf>
      <font>
        <i/>
        <color rgb="FF80808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indexed="29"/>
        </patternFill>
      </fill>
    </dxf>
    <dxf>
      <font>
        <color indexed="8"/>
      </font>
      <fill>
        <patternFill>
          <bgColor indexed="17"/>
        </patternFill>
      </fill>
    </dxf>
    <dxf>
      <font>
        <b/>
        <i/>
        <color rgb="FFFF0000"/>
      </font>
      <fill>
        <patternFill>
          <bgColor theme="5" tint="0.39994506668294322"/>
        </patternFill>
      </fill>
    </dxf>
    <dxf>
      <font>
        <b/>
        <i val="0"/>
        <color auto="1"/>
      </font>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NOMS_Copy%20of%20hssq_pro_105_f001_core_biodiversity_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BASE%20Benchmark%201st%20June%2015%20ECG084%20MW.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rigeran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Biodiversity Checklist UK"/>
      <sheetName val="Ranges"/>
    </sheetNames>
    <sheetDataSet>
      <sheetData sheetId="0">
        <row r="13">
          <cell r="A13">
            <v>0</v>
          </cell>
        </row>
        <row r="14">
          <cell r="A14">
            <v>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Worst Performance"/>
      <sheetName val="Jun 15 Bmark"/>
      <sheetName val="Cost"/>
      <sheetName val="June15 con data"/>
      <sheetName val="Main"/>
      <sheetName val="Benchmark"/>
      <sheetName val="South Central"/>
      <sheetName val="South West"/>
      <sheetName val="Kent &amp; Sussex"/>
      <sheetName val="Eastern"/>
      <sheetName val="London"/>
      <sheetName val="ECG084 benchmarks"/>
    </sheetNames>
    <sheetDataSet>
      <sheetData sheetId="0">
        <row r="9">
          <cell r="E9" t="str">
            <v>Age</v>
          </cell>
          <cell r="F9" t="str">
            <v xml:space="preserve">Laundry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
  <sheetViews>
    <sheetView tabSelected="1" zoomScaleNormal="100" workbookViewId="0">
      <selection activeCell="A32" sqref="A32"/>
    </sheetView>
  </sheetViews>
  <sheetFormatPr defaultRowHeight="15" x14ac:dyDescent="0.25"/>
  <cols>
    <col min="1" max="1" width="70" customWidth="1"/>
  </cols>
  <sheetData>
    <row r="2" spans="1:1" ht="14.45" x14ac:dyDescent="0.3">
      <c r="A2" s="307" t="s">
        <v>97</v>
      </c>
    </row>
    <row r="4" spans="1:1" ht="116.25" customHeight="1" x14ac:dyDescent="0.3">
      <c r="A4" s="306"/>
    </row>
    <row r="6" spans="1:1" ht="14.45" x14ac:dyDescent="0.3">
      <c r="A6" s="308"/>
    </row>
  </sheetData>
  <pageMargins left="0.70866141732283472" right="0.70866141732283472" top="0.74803149606299213" bottom="0.74803149606299213" header="0.31496062992125984" footer="0.31496062992125984"/>
  <pageSetup paperSize="8" orientation="portrait" r:id="rId1"/>
  <headerFooter>
    <oddFooter>&amp;A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9"/>
  <sheetViews>
    <sheetView topLeftCell="A31" zoomScaleNormal="100" workbookViewId="0">
      <selection activeCell="A64" sqref="A64"/>
    </sheetView>
  </sheetViews>
  <sheetFormatPr defaultRowHeight="15" x14ac:dyDescent="0.25"/>
  <cols>
    <col min="1" max="1" width="59.28515625" customWidth="1"/>
  </cols>
  <sheetData>
    <row r="1" spans="1:16" ht="9.75" customHeight="1" x14ac:dyDescent="0.25"/>
    <row r="2" spans="1:16" ht="14.45" x14ac:dyDescent="0.3">
      <c r="A2" s="310" t="s">
        <v>97</v>
      </c>
      <c r="D2" s="371"/>
    </row>
    <row r="3" spans="1:16" ht="8.25" customHeight="1" x14ac:dyDescent="0.3">
      <c r="A3" s="305"/>
      <c r="D3" s="371"/>
    </row>
    <row r="4" spans="1:16" ht="9" customHeight="1" x14ac:dyDescent="0.3">
      <c r="A4" s="309"/>
    </row>
    <row r="5" spans="1:16" ht="8.25" customHeight="1" x14ac:dyDescent="0.3">
      <c r="A5" s="305"/>
    </row>
    <row r="6" spans="1:16" ht="11.25" customHeight="1" thickBot="1" x14ac:dyDescent="0.35">
      <c r="A6" s="309"/>
    </row>
    <row r="7" spans="1:16" thickTop="1" x14ac:dyDescent="0.3">
      <c r="A7" s="336" t="s">
        <v>102</v>
      </c>
      <c r="B7" s="336"/>
      <c r="C7" s="336"/>
      <c r="D7" s="336"/>
      <c r="E7" s="336"/>
      <c r="F7" s="336"/>
      <c r="G7" s="336"/>
      <c r="H7" s="336"/>
      <c r="I7" s="336"/>
      <c r="J7" s="337"/>
      <c r="K7" s="338"/>
      <c r="L7" s="337"/>
      <c r="M7" s="336"/>
      <c r="N7" s="336"/>
      <c r="O7" s="338" t="s">
        <v>103</v>
      </c>
      <c r="P7" s="339"/>
    </row>
    <row r="8" spans="1:16" ht="14.45" x14ac:dyDescent="0.3">
      <c r="A8" s="339"/>
      <c r="B8" s="339"/>
      <c r="C8" s="339"/>
      <c r="D8" s="339"/>
      <c r="E8" s="339"/>
      <c r="F8" s="339"/>
      <c r="G8" s="339"/>
      <c r="H8" s="339"/>
      <c r="I8" s="339"/>
      <c r="J8" s="340"/>
      <c r="K8" s="341"/>
      <c r="L8" s="340"/>
      <c r="M8" s="339"/>
      <c r="N8" s="339"/>
      <c r="O8" s="339"/>
      <c r="P8" s="339"/>
    </row>
    <row r="9" spans="1:16" ht="14.45" x14ac:dyDescent="0.3">
      <c r="A9" s="471"/>
      <c r="B9" s="471"/>
      <c r="C9" s="471"/>
      <c r="D9" s="471"/>
      <c r="E9" s="471"/>
      <c r="F9" s="471"/>
      <c r="G9" s="471"/>
      <c r="H9" s="342"/>
      <c r="I9" s="342"/>
      <c r="J9" s="342"/>
      <c r="K9" s="342"/>
      <c r="L9" s="342"/>
      <c r="M9" s="343"/>
      <c r="N9" s="343"/>
      <c r="O9" s="343"/>
      <c r="P9" s="344"/>
    </row>
    <row r="10" spans="1:16" ht="14.45" x14ac:dyDescent="0.3">
      <c r="A10" s="472" t="s">
        <v>104</v>
      </c>
      <c r="B10" s="472"/>
      <c r="C10" s="473">
        <f>[1]Introduction!A13</f>
        <v>0</v>
      </c>
      <c r="D10" s="473"/>
      <c r="E10" s="473"/>
      <c r="F10" s="473"/>
      <c r="G10" s="345"/>
      <c r="H10" s="342"/>
      <c r="I10" s="342"/>
      <c r="J10" s="342"/>
      <c r="K10" s="342"/>
      <c r="L10" s="342"/>
      <c r="M10" s="343"/>
      <c r="N10" s="343"/>
      <c r="O10" s="343"/>
      <c r="P10" s="344"/>
    </row>
    <row r="11" spans="1:16" ht="26.45" x14ac:dyDescent="0.3">
      <c r="A11" s="474" t="s">
        <v>105</v>
      </c>
      <c r="B11" s="474"/>
      <c r="C11" s="475">
        <f>[1]Introduction!A14</f>
        <v>0</v>
      </c>
      <c r="D11" s="475"/>
      <c r="E11" s="475"/>
      <c r="F11" s="475"/>
      <c r="G11" s="344"/>
      <c r="H11" s="346" t="s">
        <v>106</v>
      </c>
      <c r="I11" s="476"/>
      <c r="J11" s="477"/>
      <c r="K11" s="477"/>
      <c r="L11" s="478"/>
      <c r="M11" s="479" t="s">
        <v>107</v>
      </c>
      <c r="N11" s="480"/>
      <c r="O11" s="480"/>
      <c r="P11" s="481"/>
    </row>
    <row r="12" spans="1:16" ht="39.6" x14ac:dyDescent="0.3">
      <c r="A12" s="474" t="s">
        <v>108</v>
      </c>
      <c r="B12" s="474"/>
      <c r="C12" s="464" t="s">
        <v>109</v>
      </c>
      <c r="D12" s="464"/>
      <c r="E12" s="464"/>
      <c r="F12" s="464"/>
      <c r="G12" s="344"/>
      <c r="H12" s="346" t="s">
        <v>110</v>
      </c>
      <c r="I12" s="482"/>
      <c r="J12" s="482"/>
      <c r="K12" s="482"/>
      <c r="L12" s="483"/>
      <c r="M12" s="484" t="s">
        <v>111</v>
      </c>
      <c r="N12" s="485"/>
      <c r="O12" s="485"/>
      <c r="P12" s="485"/>
    </row>
    <row r="13" spans="1:16" ht="26.45" x14ac:dyDescent="0.3">
      <c r="A13" s="463" t="s">
        <v>112</v>
      </c>
      <c r="B13" s="463"/>
      <c r="C13" s="464" t="s">
        <v>113</v>
      </c>
      <c r="D13" s="464"/>
      <c r="E13" s="464"/>
      <c r="F13" s="464"/>
      <c r="G13" s="344"/>
      <c r="H13" s="346" t="s">
        <v>114</v>
      </c>
      <c r="I13" s="465"/>
      <c r="J13" s="466"/>
      <c r="K13" s="466"/>
      <c r="L13" s="467"/>
      <c r="M13" s="468" t="s">
        <v>115</v>
      </c>
      <c r="N13" s="469"/>
      <c r="O13" s="469"/>
      <c r="P13" s="470"/>
    </row>
    <row r="14" spans="1:16" x14ac:dyDescent="0.25">
      <c r="A14" s="347"/>
      <c r="B14" s="347"/>
      <c r="C14" s="348"/>
      <c r="D14" s="348"/>
      <c r="E14" s="348"/>
      <c r="F14" s="348"/>
      <c r="G14" s="349"/>
      <c r="H14" s="350"/>
      <c r="I14" s="351"/>
      <c r="J14" s="351"/>
      <c r="K14" s="351"/>
      <c r="L14" s="351"/>
      <c r="M14" s="432" t="s">
        <v>116</v>
      </c>
      <c r="N14" s="433"/>
      <c r="O14" s="433"/>
      <c r="P14" s="434"/>
    </row>
    <row r="15" spans="1:16" ht="27" x14ac:dyDescent="0.25">
      <c r="A15" s="438" t="s">
        <v>117</v>
      </c>
      <c r="B15" s="439"/>
      <c r="C15" s="440" t="str">
        <f>IF($L40&lt;17,"Part of Sustainability Action Plan",IF($L40&gt;34,"Compile Biodiversity Action Plan","Undertake PoW Risk Assessment and Add to Sustainability Action Plan"))</f>
        <v>Part of Sustainability Action Plan</v>
      </c>
      <c r="D15" s="441"/>
      <c r="E15" s="441"/>
      <c r="F15" s="442"/>
      <c r="G15" s="348"/>
      <c r="H15" s="352" t="s">
        <v>118</v>
      </c>
      <c r="I15" s="353" t="str">
        <f>IF($L40&lt;16,"Low",IF($L40&gt;34,"High","Medium"))</f>
        <v>Low</v>
      </c>
      <c r="J15" s="354" t="s">
        <v>119</v>
      </c>
      <c r="K15" s="354" t="s">
        <v>120</v>
      </c>
      <c r="L15" s="354" t="s">
        <v>121</v>
      </c>
      <c r="M15" s="435"/>
      <c r="N15" s="436"/>
      <c r="O15" s="436"/>
      <c r="P15" s="437"/>
    </row>
    <row r="16" spans="1:16" x14ac:dyDescent="0.25">
      <c r="A16" s="355"/>
      <c r="B16" s="355"/>
      <c r="C16" s="355"/>
      <c r="D16" s="355"/>
      <c r="E16" s="355"/>
      <c r="F16" s="355"/>
      <c r="G16" s="355"/>
      <c r="H16" s="355"/>
      <c r="I16" s="355"/>
      <c r="J16" s="356"/>
      <c r="K16" s="356"/>
      <c r="L16" s="356"/>
      <c r="M16" s="344"/>
      <c r="N16" s="344"/>
      <c r="O16" s="344"/>
      <c r="P16" s="344"/>
    </row>
    <row r="17" spans="1:16" x14ac:dyDescent="0.25">
      <c r="A17" s="357" t="s">
        <v>122</v>
      </c>
      <c r="B17" s="443" t="s">
        <v>123</v>
      </c>
      <c r="C17" s="443"/>
      <c r="D17" s="443"/>
      <c r="E17" s="443"/>
      <c r="F17" s="443"/>
      <c r="G17" s="443"/>
      <c r="H17" s="443"/>
      <c r="I17" s="443"/>
      <c r="J17" s="444" t="s">
        <v>124</v>
      </c>
      <c r="K17" s="446" t="s">
        <v>125</v>
      </c>
      <c r="L17" s="446" t="s">
        <v>126</v>
      </c>
      <c r="M17" s="448" t="s">
        <v>127</v>
      </c>
      <c r="N17" s="449"/>
      <c r="O17" s="450"/>
      <c r="P17" s="344"/>
    </row>
    <row r="18" spans="1:16" x14ac:dyDescent="0.25">
      <c r="A18" s="358">
        <v>1</v>
      </c>
      <c r="B18" s="419" t="s">
        <v>128</v>
      </c>
      <c r="C18" s="420"/>
      <c r="D18" s="420"/>
      <c r="E18" s="420"/>
      <c r="F18" s="420"/>
      <c r="G18" s="420"/>
      <c r="H18" s="420"/>
      <c r="I18" s="421"/>
      <c r="J18" s="445"/>
      <c r="K18" s="447"/>
      <c r="L18" s="447"/>
      <c r="M18" s="451"/>
      <c r="N18" s="452"/>
      <c r="O18" s="453"/>
      <c r="P18" s="344"/>
    </row>
    <row r="19" spans="1:16" x14ac:dyDescent="0.25">
      <c r="A19" s="359">
        <v>1.1000000000000001</v>
      </c>
      <c r="B19" s="454" t="s">
        <v>129</v>
      </c>
      <c r="C19" s="455"/>
      <c r="D19" s="455"/>
      <c r="E19" s="455"/>
      <c r="F19" s="455"/>
      <c r="G19" s="455"/>
      <c r="H19" s="455"/>
      <c r="I19" s="456"/>
      <c r="J19" s="359" t="s">
        <v>130</v>
      </c>
      <c r="K19" s="360" t="str">
        <f>IF(J19="YES",L19,"")</f>
        <v/>
      </c>
      <c r="L19" s="361">
        <v>35</v>
      </c>
      <c r="M19" s="457"/>
      <c r="N19" s="458"/>
      <c r="O19" s="459"/>
      <c r="P19" s="344"/>
    </row>
    <row r="20" spans="1:16" x14ac:dyDescent="0.25">
      <c r="A20" s="362"/>
      <c r="B20" s="460"/>
      <c r="C20" s="461"/>
      <c r="D20" s="461"/>
      <c r="E20" s="461"/>
      <c r="F20" s="461"/>
      <c r="G20" s="461"/>
      <c r="H20" s="461"/>
      <c r="I20" s="462"/>
      <c r="J20" s="363"/>
      <c r="K20" s="364"/>
      <c r="L20" s="364"/>
      <c r="M20" s="365"/>
      <c r="N20" s="366"/>
      <c r="O20" s="367"/>
      <c r="P20" s="344"/>
    </row>
    <row r="21" spans="1:16" x14ac:dyDescent="0.25">
      <c r="A21" s="358">
        <v>2</v>
      </c>
      <c r="B21" s="419" t="s">
        <v>131</v>
      </c>
      <c r="C21" s="420"/>
      <c r="D21" s="420"/>
      <c r="E21" s="420"/>
      <c r="F21" s="420"/>
      <c r="G21" s="420"/>
      <c r="H21" s="420"/>
      <c r="I21" s="421"/>
      <c r="J21" s="368"/>
      <c r="K21" s="369"/>
      <c r="L21" s="369"/>
      <c r="M21" s="422"/>
      <c r="N21" s="423"/>
      <c r="O21" s="424"/>
      <c r="P21" s="344"/>
    </row>
    <row r="22" spans="1:16" ht="36.75" customHeight="1" x14ac:dyDescent="0.25">
      <c r="A22" s="359">
        <v>2.1</v>
      </c>
      <c r="B22" s="408" t="s">
        <v>132</v>
      </c>
      <c r="C22" s="409"/>
      <c r="D22" s="409"/>
      <c r="E22" s="409"/>
      <c r="F22" s="409"/>
      <c r="G22" s="409"/>
      <c r="H22" s="409"/>
      <c r="I22" s="410"/>
      <c r="J22" s="359" t="s">
        <v>130</v>
      </c>
      <c r="K22" s="360" t="str">
        <f t="shared" ref="K22:K32" si="0">IF(J22="YES",L22,"")</f>
        <v/>
      </c>
      <c r="L22" s="361">
        <v>4</v>
      </c>
      <c r="M22" s="411"/>
      <c r="N22" s="412"/>
      <c r="O22" s="413"/>
      <c r="P22" s="344"/>
    </row>
    <row r="23" spans="1:16" ht="36.75" customHeight="1" x14ac:dyDescent="0.25">
      <c r="A23" s="359">
        <v>2.2000000000000002</v>
      </c>
      <c r="B23" s="408" t="str">
        <f>IF(C10="UK","Are there any protected habitats or species sites within 1km radius of the site, depot or offices e.g. Nationally designated sites such as SSSI, SPA, SAC, NP, NNR, LNR, RAMSAR or local wildlife sites SINCS?","Are there any protected habitats or species sites within 1km radius of the site, depot or offices?")</f>
        <v>Are there any protected habitats or species sites within 1km radius of the site, depot or offices?</v>
      </c>
      <c r="C23" s="409"/>
      <c r="D23" s="409"/>
      <c r="E23" s="409"/>
      <c r="F23" s="409"/>
      <c r="G23" s="409"/>
      <c r="H23" s="409"/>
      <c r="I23" s="410"/>
      <c r="J23" s="359" t="s">
        <v>130</v>
      </c>
      <c r="K23" s="360" t="str">
        <f t="shared" si="0"/>
        <v/>
      </c>
      <c r="L23" s="361">
        <v>4</v>
      </c>
      <c r="M23" s="405" t="str">
        <f>IF(C10="UK","Local sites are not as well protected but could provide an action under biodiversity on the SAP","")</f>
        <v/>
      </c>
      <c r="N23" s="406"/>
      <c r="O23" s="407"/>
      <c r="P23" s="344"/>
    </row>
    <row r="24" spans="1:16" ht="36.75" customHeight="1" x14ac:dyDescent="0.25">
      <c r="A24" s="359">
        <v>2.2999999999999998</v>
      </c>
      <c r="B24" s="408" t="s">
        <v>133</v>
      </c>
      <c r="C24" s="414"/>
      <c r="D24" s="414"/>
      <c r="E24" s="414"/>
      <c r="F24" s="414"/>
      <c r="G24" s="414"/>
      <c r="H24" s="414"/>
      <c r="I24" s="415"/>
      <c r="J24" s="359" t="s">
        <v>134</v>
      </c>
      <c r="K24" s="360">
        <f t="shared" si="0"/>
        <v>4</v>
      </c>
      <c r="L24" s="361">
        <v>4</v>
      </c>
      <c r="M24" s="405" t="s">
        <v>135</v>
      </c>
      <c r="N24" s="414"/>
      <c r="O24" s="415"/>
      <c r="P24" s="344"/>
    </row>
    <row r="25" spans="1:16" ht="36.75" customHeight="1" x14ac:dyDescent="0.25">
      <c r="A25" s="359">
        <v>2.4</v>
      </c>
      <c r="B25" s="408" t="str">
        <f>IF(C10="UK","Is there a water feature within 250m of the site, depot or office?"," Is there a natural water feature within 250m of the site, depot or office")</f>
        <v xml:space="preserve"> Is there a natural water feature within 250m of the site, depot or office</v>
      </c>
      <c r="C25" s="409"/>
      <c r="D25" s="409"/>
      <c r="E25" s="409"/>
      <c r="F25" s="409"/>
      <c r="G25" s="409"/>
      <c r="H25" s="409"/>
      <c r="I25" s="410"/>
      <c r="J25" s="359" t="s">
        <v>134</v>
      </c>
      <c r="K25" s="360">
        <f t="shared" si="0"/>
        <v>4</v>
      </c>
      <c r="L25" s="361">
        <v>4</v>
      </c>
      <c r="M25" s="411"/>
      <c r="N25" s="412"/>
      <c r="O25" s="413"/>
      <c r="P25" s="344"/>
    </row>
    <row r="26" spans="1:16" ht="36.75" customHeight="1" x14ac:dyDescent="0.25">
      <c r="A26" s="359">
        <v>2.5</v>
      </c>
      <c r="B26" s="408" t="s">
        <v>136</v>
      </c>
      <c r="C26" s="414"/>
      <c r="D26" s="414"/>
      <c r="E26" s="414"/>
      <c r="F26" s="414"/>
      <c r="G26" s="414"/>
      <c r="H26" s="414"/>
      <c r="I26" s="415"/>
      <c r="J26" s="359" t="s">
        <v>130</v>
      </c>
      <c r="K26" s="360" t="str">
        <f t="shared" si="0"/>
        <v/>
      </c>
      <c r="L26" s="361">
        <v>3</v>
      </c>
      <c r="M26" s="425" t="s">
        <v>137</v>
      </c>
      <c r="N26" s="426"/>
      <c r="O26" s="427"/>
      <c r="P26" s="344"/>
    </row>
    <row r="27" spans="1:16" ht="36.75" customHeight="1" x14ac:dyDescent="0.25">
      <c r="A27" s="359">
        <v>2.6</v>
      </c>
      <c r="B27" s="428" t="str">
        <f>IF(C10="UK","Is there a local Biodiversity Action Plan ? E.g. Local Authority BAP or local Wildlife Trust BAP","Is there a local Biodiversity Action Plan ? Are there any local interest groups working to protect species or habitats within the area that we could help?")</f>
        <v>Is there a local Biodiversity Action Plan ? Are there any local interest groups working to protect species or habitats within the area that we could help?</v>
      </c>
      <c r="C27" s="429"/>
      <c r="D27" s="429"/>
      <c r="E27" s="429"/>
      <c r="F27" s="429"/>
      <c r="G27" s="429"/>
      <c r="H27" s="429"/>
      <c r="I27" s="430"/>
      <c r="J27" s="359" t="s">
        <v>134</v>
      </c>
      <c r="K27" s="360">
        <f t="shared" si="0"/>
        <v>3</v>
      </c>
      <c r="L27" s="361">
        <v>3</v>
      </c>
      <c r="M27" s="405" t="str">
        <f>IF(C10="UK","Answer will always be yes in the UK  but could be a SAP action to find out about the BAP","")</f>
        <v/>
      </c>
      <c r="N27" s="406"/>
      <c r="O27" s="407"/>
      <c r="P27" s="344"/>
    </row>
    <row r="28" spans="1:16" ht="36.75" customHeight="1" x14ac:dyDescent="0.25">
      <c r="A28" s="359">
        <v>2.7</v>
      </c>
      <c r="B28" s="408" t="s">
        <v>138</v>
      </c>
      <c r="C28" s="409"/>
      <c r="D28" s="409"/>
      <c r="E28" s="409"/>
      <c r="F28" s="409"/>
      <c r="G28" s="409"/>
      <c r="H28" s="409"/>
      <c r="I28" s="410"/>
      <c r="J28" s="359" t="s">
        <v>130</v>
      </c>
      <c r="K28" s="360" t="str">
        <f t="shared" si="0"/>
        <v/>
      </c>
      <c r="L28" s="361">
        <v>4</v>
      </c>
      <c r="M28" s="431" t="s">
        <v>139</v>
      </c>
      <c r="N28" s="412"/>
      <c r="O28" s="413"/>
      <c r="P28" s="344"/>
    </row>
    <row r="29" spans="1:16" ht="36.75" customHeight="1" x14ac:dyDescent="0.25">
      <c r="A29" s="359">
        <v>2.8</v>
      </c>
      <c r="B29" s="408" t="str">
        <f>IF(C10="UK","Can we take action to attract or enhance habitats or species identified in the BAP to our site? E.g. Local Authority or Wildlife Trust BAP","Can we take action to attract or enhance habitats or species identified in the BAP to our site?")</f>
        <v>Can we take action to attract or enhance habitats or species identified in the BAP to our site?</v>
      </c>
      <c r="C29" s="409"/>
      <c r="D29" s="409"/>
      <c r="E29" s="409"/>
      <c r="F29" s="409"/>
      <c r="G29" s="409"/>
      <c r="H29" s="409"/>
      <c r="I29" s="410"/>
      <c r="J29" s="359" t="s">
        <v>130</v>
      </c>
      <c r="K29" s="360" t="str">
        <f t="shared" si="0"/>
        <v/>
      </c>
      <c r="L29" s="361">
        <v>3</v>
      </c>
      <c r="M29" s="405" t="str">
        <f>IF(C10="UK","There maybe scope to work with the local Wildlife Trust. If so add an action on the SAP","")</f>
        <v/>
      </c>
      <c r="N29" s="406"/>
      <c r="O29" s="407"/>
      <c r="P29" s="344"/>
    </row>
    <row r="30" spans="1:16" ht="36.75" customHeight="1" x14ac:dyDescent="0.25">
      <c r="A30" s="359">
        <v>2.9</v>
      </c>
      <c r="B30" s="408" t="str">
        <f>IF(C10="UK","Do we have any contractual or planning condition landscape requirements?"," Do we have any contractual landscape requirements?")</f>
        <v xml:space="preserve"> Do we have any contractual landscape requirements?</v>
      </c>
      <c r="C30" s="409"/>
      <c r="D30" s="409"/>
      <c r="E30" s="409"/>
      <c r="F30" s="409"/>
      <c r="G30" s="409"/>
      <c r="H30" s="409"/>
      <c r="I30" s="410"/>
      <c r="J30" s="359" t="s">
        <v>134</v>
      </c>
      <c r="K30" s="360">
        <f t="shared" si="0"/>
        <v>3</v>
      </c>
      <c r="L30" s="361">
        <v>3</v>
      </c>
      <c r="M30" s="405" t="s">
        <v>140</v>
      </c>
      <c r="N30" s="406"/>
      <c r="O30" s="407"/>
      <c r="P30" s="344"/>
    </row>
    <row r="31" spans="1:16" ht="36.75" customHeight="1" x14ac:dyDescent="0.25">
      <c r="A31" s="370">
        <v>2.1</v>
      </c>
      <c r="B31" s="408" t="s">
        <v>141</v>
      </c>
      <c r="C31" s="414"/>
      <c r="D31" s="414"/>
      <c r="E31" s="414"/>
      <c r="F31" s="414"/>
      <c r="G31" s="414"/>
      <c r="H31" s="414"/>
      <c r="I31" s="415"/>
      <c r="J31" s="359" t="s">
        <v>130</v>
      </c>
      <c r="K31" s="360" t="str">
        <f t="shared" si="0"/>
        <v/>
      </c>
      <c r="L31" s="361">
        <v>3</v>
      </c>
      <c r="M31" s="405" t="s">
        <v>142</v>
      </c>
      <c r="N31" s="414"/>
      <c r="O31" s="415"/>
      <c r="P31" s="344"/>
    </row>
    <row r="32" spans="1:16" ht="36.75" customHeight="1" x14ac:dyDescent="0.25">
      <c r="A32" s="370">
        <v>2.11</v>
      </c>
      <c r="B32" s="408" t="s">
        <v>143</v>
      </c>
      <c r="C32" s="409"/>
      <c r="D32" s="409"/>
      <c r="E32" s="409"/>
      <c r="F32" s="409"/>
      <c r="G32" s="409"/>
      <c r="H32" s="409"/>
      <c r="I32" s="410"/>
      <c r="J32" s="359" t="s">
        <v>130</v>
      </c>
      <c r="K32" s="360" t="str">
        <f t="shared" si="0"/>
        <v/>
      </c>
      <c r="L32" s="361">
        <v>3</v>
      </c>
      <c r="M32" s="405" t="s">
        <v>144</v>
      </c>
      <c r="N32" s="406"/>
      <c r="O32" s="407"/>
      <c r="P32" s="344"/>
    </row>
    <row r="33" spans="1:16" x14ac:dyDescent="0.25">
      <c r="A33" s="362"/>
      <c r="B33" s="416"/>
      <c r="C33" s="417"/>
      <c r="D33" s="417"/>
      <c r="E33" s="417"/>
      <c r="F33" s="417"/>
      <c r="G33" s="417"/>
      <c r="H33" s="417"/>
      <c r="I33" s="418"/>
      <c r="J33" s="363"/>
      <c r="K33" s="364"/>
      <c r="L33" s="364"/>
      <c r="M33" s="365"/>
      <c r="N33" s="366"/>
      <c r="O33" s="367"/>
      <c r="P33" s="344"/>
    </row>
    <row r="34" spans="1:16" x14ac:dyDescent="0.25">
      <c r="A34" s="358">
        <v>3</v>
      </c>
      <c r="B34" s="419" t="s">
        <v>145</v>
      </c>
      <c r="C34" s="420"/>
      <c r="D34" s="420"/>
      <c r="E34" s="420"/>
      <c r="F34" s="420"/>
      <c r="G34" s="420"/>
      <c r="H34" s="420"/>
      <c r="I34" s="421"/>
      <c r="J34" s="368"/>
      <c r="K34" s="369"/>
      <c r="L34" s="369"/>
      <c r="M34" s="422"/>
      <c r="N34" s="423"/>
      <c r="O34" s="424"/>
      <c r="P34" s="344"/>
    </row>
    <row r="35" spans="1:16" ht="25.5" customHeight="1" x14ac:dyDescent="0.25">
      <c r="A35" s="359">
        <v>3.1</v>
      </c>
      <c r="B35" s="408" t="s">
        <v>146</v>
      </c>
      <c r="C35" s="409"/>
      <c r="D35" s="409"/>
      <c r="E35" s="409"/>
      <c r="F35" s="409"/>
      <c r="G35" s="409"/>
      <c r="H35" s="409"/>
      <c r="I35" s="410"/>
      <c r="J35" s="359" t="s">
        <v>130</v>
      </c>
      <c r="K35" s="360" t="str">
        <f>IF(J35="YES",L35,"")</f>
        <v/>
      </c>
      <c r="L35" s="361">
        <v>3</v>
      </c>
      <c r="M35" s="405" t="s">
        <v>147</v>
      </c>
      <c r="N35" s="412"/>
      <c r="O35" s="413"/>
      <c r="P35" s="344"/>
    </row>
    <row r="36" spans="1:16" ht="25.5" customHeight="1" x14ac:dyDescent="0.25">
      <c r="A36" s="359">
        <v>3.2</v>
      </c>
      <c r="B36" s="408" t="s">
        <v>148</v>
      </c>
      <c r="C36" s="409"/>
      <c r="D36" s="409"/>
      <c r="E36" s="409"/>
      <c r="F36" s="409"/>
      <c r="G36" s="409"/>
      <c r="H36" s="409"/>
      <c r="I36" s="410"/>
      <c r="J36" s="359" t="s">
        <v>130</v>
      </c>
      <c r="K36" s="360" t="str">
        <f>IF(J36="YES",L36,"")</f>
        <v/>
      </c>
      <c r="L36" s="361">
        <v>3</v>
      </c>
      <c r="M36" s="411" t="s">
        <v>149</v>
      </c>
      <c r="N36" s="412"/>
      <c r="O36" s="413"/>
      <c r="P36" s="344"/>
    </row>
    <row r="37" spans="1:16" ht="25.5" customHeight="1" x14ac:dyDescent="0.25">
      <c r="A37" s="359">
        <v>3.3</v>
      </c>
      <c r="B37" s="408" t="s">
        <v>150</v>
      </c>
      <c r="C37" s="409"/>
      <c r="D37" s="409"/>
      <c r="E37" s="409"/>
      <c r="F37" s="409"/>
      <c r="G37" s="409"/>
      <c r="H37" s="409"/>
      <c r="I37" s="410"/>
      <c r="J37" s="359" t="s">
        <v>130</v>
      </c>
      <c r="K37" s="360" t="str">
        <f>IF(J37="YES",L37,"")</f>
        <v/>
      </c>
      <c r="L37" s="361">
        <v>2</v>
      </c>
      <c r="M37" s="405" t="str">
        <f>IF(C10="UK","Action as appropriate through the local training matrix plan or SAP. http://magic.defra.gov.uk/website/magic/ 
http://www.naturalengland.org.uk/ 
http://www.wildlifetrusts.org/ 
http://jncc.defra.gov.uk/default.aspx?page=5155","Action as appropriate through the local training matrix plan or SAP")</f>
        <v>Action as appropriate through the local training matrix plan or SAP</v>
      </c>
      <c r="N37" s="412"/>
      <c r="O37" s="413"/>
      <c r="P37" s="344"/>
    </row>
    <row r="38" spans="1:16" ht="25.5" customHeight="1" x14ac:dyDescent="0.25">
      <c r="A38" s="359">
        <v>3.4</v>
      </c>
      <c r="B38" s="408" t="s">
        <v>151</v>
      </c>
      <c r="C38" s="409"/>
      <c r="D38" s="409"/>
      <c r="E38" s="409"/>
      <c r="F38" s="409"/>
      <c r="G38" s="409"/>
      <c r="H38" s="409"/>
      <c r="I38" s="410"/>
      <c r="J38" s="359" t="s">
        <v>130</v>
      </c>
      <c r="K38" s="360" t="str">
        <f>IF(J38="YES",L38,"")</f>
        <v/>
      </c>
      <c r="L38" s="361">
        <v>2</v>
      </c>
      <c r="M38" s="405" t="s">
        <v>152</v>
      </c>
      <c r="N38" s="412"/>
      <c r="O38" s="413"/>
      <c r="P38" s="344"/>
    </row>
    <row r="39" spans="1:16" ht="25.5" customHeight="1" x14ac:dyDescent="0.25">
      <c r="A39" s="359">
        <v>3.5</v>
      </c>
      <c r="B39" s="404" t="str">
        <f>IF(C10="UK","Would an applicationto the Carillion Natural Habitats Fund be appropriate? If so work with your local Wildlife Trust to see if there is a project you could join with","Are there any grants for other funding available for biodiversity enhancement that could be applied for?")</f>
        <v>Are there any grants for other funding available for biodiversity enhancement that could be applied for?</v>
      </c>
      <c r="C39" s="404"/>
      <c r="D39" s="404"/>
      <c r="E39" s="404"/>
      <c r="F39" s="404"/>
      <c r="G39" s="404"/>
      <c r="H39" s="404"/>
      <c r="I39" s="404"/>
      <c r="J39" s="359" t="s">
        <v>130</v>
      </c>
      <c r="K39" s="360" t="str">
        <f>IF(J39="YES",L39,"")</f>
        <v/>
      </c>
      <c r="L39" s="361">
        <v>2</v>
      </c>
      <c r="M39" s="405" t="str">
        <f>IF(C10="UK","Look out for the opportunity to apply for funding around April time annually","")</f>
        <v/>
      </c>
      <c r="N39" s="406"/>
      <c r="O39" s="407"/>
      <c r="P39" s="344"/>
    </row>
  </sheetData>
  <mergeCells count="64">
    <mergeCell ref="A13:B13"/>
    <mergeCell ref="C13:F13"/>
    <mergeCell ref="I13:L13"/>
    <mergeCell ref="M13:P13"/>
    <mergeCell ref="A9:G9"/>
    <mergeCell ref="A10:B10"/>
    <mergeCell ref="C10:F10"/>
    <mergeCell ref="A11:B11"/>
    <mergeCell ref="C11:F11"/>
    <mergeCell ref="I11:L11"/>
    <mergeCell ref="M11:P11"/>
    <mergeCell ref="A12:B12"/>
    <mergeCell ref="C12:F12"/>
    <mergeCell ref="I12:L12"/>
    <mergeCell ref="M12:P12"/>
    <mergeCell ref="B22:I22"/>
    <mergeCell ref="M22:O22"/>
    <mergeCell ref="M14:P15"/>
    <mergeCell ref="A15:B15"/>
    <mergeCell ref="C15:F15"/>
    <mergeCell ref="B17:I17"/>
    <mergeCell ref="J17:J18"/>
    <mergeCell ref="K17:K18"/>
    <mergeCell ref="L17:L18"/>
    <mergeCell ref="M17:O18"/>
    <mergeCell ref="B18:I18"/>
    <mergeCell ref="B19:I19"/>
    <mergeCell ref="M19:O19"/>
    <mergeCell ref="B20:I20"/>
    <mergeCell ref="B21:I21"/>
    <mergeCell ref="M21:O21"/>
    <mergeCell ref="B23:I23"/>
    <mergeCell ref="M23:O23"/>
    <mergeCell ref="B24:I24"/>
    <mergeCell ref="M24:O24"/>
    <mergeCell ref="B25:I25"/>
    <mergeCell ref="M25:O25"/>
    <mergeCell ref="B26:I26"/>
    <mergeCell ref="M26:O26"/>
    <mergeCell ref="B27:I27"/>
    <mergeCell ref="M27:O27"/>
    <mergeCell ref="B28:I28"/>
    <mergeCell ref="M28:O28"/>
    <mergeCell ref="B35:I35"/>
    <mergeCell ref="M35:O35"/>
    <mergeCell ref="B29:I29"/>
    <mergeCell ref="M29:O29"/>
    <mergeCell ref="B30:I30"/>
    <mergeCell ref="M30:O30"/>
    <mergeCell ref="B31:I31"/>
    <mergeCell ref="M31:O31"/>
    <mergeCell ref="B32:I32"/>
    <mergeCell ref="M32:O32"/>
    <mergeCell ref="B33:I33"/>
    <mergeCell ref="B34:I34"/>
    <mergeCell ref="M34:O34"/>
    <mergeCell ref="B39:I39"/>
    <mergeCell ref="M39:O39"/>
    <mergeCell ref="B36:I36"/>
    <mergeCell ref="M36:O36"/>
    <mergeCell ref="B37:I37"/>
    <mergeCell ref="M37:O37"/>
    <mergeCell ref="B38:I38"/>
    <mergeCell ref="M38:O38"/>
  </mergeCells>
  <conditionalFormatting sqref="B39:I39">
    <cfRule type="expression" priority="1" stopIfTrue="1">
      <formula>"d9=uk,$C$34"</formula>
    </cfRule>
  </conditionalFormatting>
  <conditionalFormatting sqref="I13:L13">
    <cfRule type="expression" dxfId="136" priority="2" stopIfTrue="1">
      <formula>I13-TODAY()&gt;0</formula>
    </cfRule>
    <cfRule type="expression" dxfId="135" priority="3" stopIfTrue="1">
      <formula>I13-TODAY()&lt;=0</formula>
    </cfRule>
  </conditionalFormatting>
  <conditionalFormatting sqref="C15:F15 I15">
    <cfRule type="expression" dxfId="134" priority="4" stopIfTrue="1">
      <formula>$L$35&lt;17</formula>
    </cfRule>
    <cfRule type="expression" dxfId="133" priority="5" stopIfTrue="1">
      <formula>$L$35&gt;=35</formula>
    </cfRule>
  </conditionalFormatting>
  <dataValidations count="2">
    <dataValidation allowBlank="1" showInputMessage="1" showErrorMessage="1" prompt="Please enter date as dd/mm/yyyy" sqref="I12:L12"/>
    <dataValidation type="list" allowBlank="1" showInputMessage="1" showErrorMessage="1" sqref="J19:J39">
      <formula1>$K$41:$K$43</formula1>
    </dataValidation>
  </dataValidations>
  <pageMargins left="0.70866141732283472" right="0.70866141732283472" top="0.74803149606299213" bottom="0.74803149606299213" header="0.31496062992125984" footer="0.31496062992125984"/>
  <pageSetup paperSize="8" scale="80" fitToHeight="0" orientation="landscape" r:id="rId1"/>
  <headerFooter>
    <oddFooter>&amp;A</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507"/>
  <sheetViews>
    <sheetView workbookViewId="0">
      <selection activeCell="L50" sqref="A1:L50"/>
    </sheetView>
  </sheetViews>
  <sheetFormatPr defaultColWidth="9.140625" defaultRowHeight="11.25" outlineLevelRow="1" x14ac:dyDescent="0.15"/>
  <cols>
    <col min="1" max="1" width="5.42578125" style="7" customWidth="1"/>
    <col min="2" max="2" width="12.140625" style="7" customWidth="1"/>
    <col min="3" max="3" width="25.28515625" style="7" customWidth="1"/>
    <col min="4" max="4" width="44.85546875" style="7" customWidth="1"/>
    <col min="5" max="5" width="10.140625" style="304" bestFit="1" customWidth="1"/>
    <col min="6" max="7" width="7" style="7" customWidth="1"/>
    <col min="8" max="8" width="9" style="7" customWidth="1"/>
    <col min="9" max="10" width="9.140625" style="7"/>
    <col min="11" max="11" width="23.7109375" style="7" bestFit="1" customWidth="1"/>
    <col min="12" max="13" width="10.42578125" style="7" bestFit="1" customWidth="1"/>
    <col min="14" max="16384" width="9.140625" style="7"/>
  </cols>
  <sheetData>
    <row r="1" spans="1:12" ht="34.9" thickBot="1" x14ac:dyDescent="0.25">
      <c r="A1" s="271" t="s">
        <v>41</v>
      </c>
      <c r="B1" s="272" t="s">
        <v>42</v>
      </c>
      <c r="C1" s="271" t="s">
        <v>43</v>
      </c>
      <c r="D1" s="271" t="s">
        <v>37</v>
      </c>
      <c r="E1" s="273"/>
      <c r="F1" s="271" t="s">
        <v>38</v>
      </c>
      <c r="G1" s="271" t="s">
        <v>39</v>
      </c>
      <c r="H1" s="271" t="s">
        <v>91</v>
      </c>
      <c r="I1" s="271" t="s">
        <v>40</v>
      </c>
      <c r="J1" s="333"/>
      <c r="K1" s="335" t="s">
        <v>101</v>
      </c>
      <c r="L1" s="334" t="s">
        <v>100</v>
      </c>
    </row>
    <row r="2" spans="1:12" ht="11.45" outlineLevel="1" x14ac:dyDescent="0.2">
      <c r="A2" s="274"/>
      <c r="B2" s="275"/>
      <c r="C2" s="274"/>
      <c r="D2" s="274"/>
      <c r="E2" s="276"/>
      <c r="F2" s="277"/>
      <c r="G2" s="277"/>
      <c r="H2" s="277"/>
      <c r="I2" s="277"/>
      <c r="J2" s="332"/>
      <c r="K2" s="329"/>
      <c r="L2" s="324"/>
    </row>
    <row r="3" spans="1:12" ht="11.45" outlineLevel="1" x14ac:dyDescent="0.2">
      <c r="A3" s="278"/>
      <c r="B3" s="279"/>
      <c r="C3" s="278"/>
      <c r="D3" s="278"/>
      <c r="E3" s="280"/>
      <c r="F3" s="281"/>
      <c r="G3" s="281"/>
      <c r="H3" s="281"/>
      <c r="I3" s="281"/>
      <c r="J3" s="281"/>
      <c r="K3" s="330"/>
      <c r="L3" s="325"/>
    </row>
    <row r="4" spans="1:12" ht="11.45" outlineLevel="1" x14ac:dyDescent="0.2">
      <c r="A4" s="282"/>
      <c r="B4" s="279"/>
      <c r="C4" s="282"/>
      <c r="D4" s="282"/>
      <c r="E4" s="283"/>
      <c r="F4" s="281"/>
      <c r="G4" s="281"/>
      <c r="H4" s="281"/>
      <c r="I4" s="281"/>
      <c r="J4" s="281"/>
      <c r="K4" s="330"/>
      <c r="L4" s="325"/>
    </row>
    <row r="5" spans="1:12" ht="11.45" outlineLevel="1" x14ac:dyDescent="0.2">
      <c r="A5" s="282"/>
      <c r="B5" s="279"/>
      <c r="C5" s="282"/>
      <c r="D5" s="282"/>
      <c r="E5" s="283"/>
      <c r="F5" s="281"/>
      <c r="G5" s="281"/>
      <c r="H5" s="281"/>
      <c r="I5" s="281"/>
      <c r="J5" s="281"/>
      <c r="K5" s="330"/>
      <c r="L5" s="325"/>
    </row>
    <row r="6" spans="1:12" ht="11.45" outlineLevel="1" x14ac:dyDescent="0.2">
      <c r="A6" s="282"/>
      <c r="B6" s="279"/>
      <c r="C6" s="282"/>
      <c r="D6" s="282"/>
      <c r="E6" s="283"/>
      <c r="F6" s="281"/>
      <c r="G6" s="281"/>
      <c r="H6" s="281"/>
      <c r="I6" s="281"/>
      <c r="J6" s="281"/>
      <c r="K6" s="330"/>
      <c r="L6" s="325"/>
    </row>
    <row r="7" spans="1:12" ht="11.45" outlineLevel="1" x14ac:dyDescent="0.2">
      <c r="A7" s="282"/>
      <c r="B7" s="279"/>
      <c r="C7" s="282"/>
      <c r="D7" s="282"/>
      <c r="E7" s="283"/>
      <c r="F7" s="281"/>
      <c r="G7" s="281"/>
      <c r="H7" s="281"/>
      <c r="I7" s="281"/>
      <c r="J7" s="281"/>
      <c r="K7" s="330"/>
      <c r="L7" s="325"/>
    </row>
    <row r="8" spans="1:12" ht="11.45" x14ac:dyDescent="0.2">
      <c r="A8" s="282"/>
      <c r="B8" s="279"/>
      <c r="C8" s="282"/>
      <c r="D8" s="282"/>
      <c r="E8" s="283"/>
      <c r="F8" s="281"/>
      <c r="G8" s="281"/>
      <c r="H8" s="281"/>
      <c r="I8" s="281"/>
      <c r="J8" s="281"/>
      <c r="K8" s="330"/>
      <c r="L8" s="326"/>
    </row>
    <row r="9" spans="1:12" ht="11.45" outlineLevel="1" x14ac:dyDescent="0.2">
      <c r="A9" s="282"/>
      <c r="B9" s="279"/>
      <c r="C9" s="282"/>
      <c r="D9" s="282"/>
      <c r="E9" s="283"/>
      <c r="F9" s="281"/>
      <c r="G9" s="281"/>
      <c r="H9" s="281"/>
      <c r="I9" s="281"/>
      <c r="J9" s="281"/>
      <c r="K9" s="330"/>
      <c r="L9" s="325"/>
    </row>
    <row r="10" spans="1:12" ht="11.45" outlineLevel="1" x14ac:dyDescent="0.2">
      <c r="A10" s="282"/>
      <c r="B10" s="279"/>
      <c r="C10" s="282"/>
      <c r="D10" s="282"/>
      <c r="E10" s="283"/>
      <c r="F10" s="281"/>
      <c r="G10" s="281"/>
      <c r="H10" s="281"/>
      <c r="I10" s="281"/>
      <c r="J10" s="281"/>
      <c r="K10" s="330"/>
      <c r="L10" s="325"/>
    </row>
    <row r="11" spans="1:12" ht="11.45" outlineLevel="1" x14ac:dyDescent="0.2">
      <c r="A11" s="282"/>
      <c r="B11" s="279"/>
      <c r="C11" s="282"/>
      <c r="D11" s="282"/>
      <c r="E11" s="283"/>
      <c r="F11" s="281"/>
      <c r="G11" s="281"/>
      <c r="H11" s="281"/>
      <c r="I11" s="281"/>
      <c r="J11" s="281"/>
      <c r="K11" s="330"/>
      <c r="L11" s="325"/>
    </row>
    <row r="12" spans="1:12" ht="11.45" outlineLevel="1" x14ac:dyDescent="0.2">
      <c r="A12" s="282"/>
      <c r="B12" s="279"/>
      <c r="C12" s="282"/>
      <c r="D12" s="282"/>
      <c r="E12" s="283"/>
      <c r="F12" s="281"/>
      <c r="G12" s="281"/>
      <c r="H12" s="281"/>
      <c r="I12" s="281"/>
      <c r="J12" s="281"/>
      <c r="K12" s="330"/>
      <c r="L12" s="325"/>
    </row>
    <row r="13" spans="1:12" ht="11.45" outlineLevel="1" x14ac:dyDescent="0.2">
      <c r="A13" s="282"/>
      <c r="B13" s="279"/>
      <c r="C13" s="282"/>
      <c r="D13" s="282"/>
      <c r="E13" s="283"/>
      <c r="F13" s="281"/>
      <c r="G13" s="281"/>
      <c r="H13" s="281"/>
      <c r="I13" s="281"/>
      <c r="J13" s="281"/>
      <c r="K13" s="330"/>
      <c r="L13" s="325"/>
    </row>
    <row r="14" spans="1:12" ht="11.45" outlineLevel="1" x14ac:dyDescent="0.2">
      <c r="A14" s="282"/>
      <c r="B14" s="279"/>
      <c r="C14" s="282"/>
      <c r="D14" s="282"/>
      <c r="E14" s="283"/>
      <c r="F14" s="281"/>
      <c r="G14" s="281"/>
      <c r="H14" s="281"/>
      <c r="I14" s="281"/>
      <c r="J14" s="281"/>
      <c r="K14" s="330"/>
      <c r="L14" s="325"/>
    </row>
    <row r="15" spans="1:12" ht="11.45" outlineLevel="1" x14ac:dyDescent="0.2">
      <c r="A15" s="282"/>
      <c r="B15" s="279"/>
      <c r="C15" s="282"/>
      <c r="D15" s="282"/>
      <c r="E15" s="283"/>
      <c r="F15" s="281"/>
      <c r="G15" s="281"/>
      <c r="H15" s="281"/>
      <c r="I15" s="281"/>
      <c r="J15" s="281"/>
      <c r="K15" s="330"/>
      <c r="L15" s="325"/>
    </row>
    <row r="16" spans="1:12" ht="11.45" outlineLevel="1" x14ac:dyDescent="0.2">
      <c r="A16" s="282"/>
      <c r="B16" s="279"/>
      <c r="C16" s="282"/>
      <c r="D16" s="282"/>
      <c r="E16" s="283"/>
      <c r="F16" s="281"/>
      <c r="G16" s="281"/>
      <c r="H16" s="281"/>
      <c r="I16" s="281"/>
      <c r="J16" s="281"/>
      <c r="K16" s="330"/>
      <c r="L16" s="325"/>
    </row>
    <row r="17" spans="1:12" ht="11.45" outlineLevel="1" x14ac:dyDescent="0.2">
      <c r="A17" s="282"/>
      <c r="B17" s="279"/>
      <c r="C17" s="282"/>
      <c r="D17" s="282"/>
      <c r="E17" s="283"/>
      <c r="F17" s="281"/>
      <c r="G17" s="281"/>
      <c r="H17" s="281"/>
      <c r="I17" s="281"/>
      <c r="J17" s="281"/>
      <c r="K17" s="330"/>
      <c r="L17" s="325"/>
    </row>
    <row r="18" spans="1:12" ht="11.45" outlineLevel="1" x14ac:dyDescent="0.2">
      <c r="A18" s="282"/>
      <c r="B18" s="279"/>
      <c r="C18" s="282"/>
      <c r="D18" s="282"/>
      <c r="E18" s="283"/>
      <c r="F18" s="281"/>
      <c r="G18" s="281"/>
      <c r="H18" s="281"/>
      <c r="I18" s="281"/>
      <c r="J18" s="281"/>
      <c r="K18" s="330"/>
      <c r="L18" s="325"/>
    </row>
    <row r="19" spans="1:12" ht="11.45" outlineLevel="1" x14ac:dyDescent="0.2">
      <c r="A19" s="282"/>
      <c r="B19" s="279"/>
      <c r="C19" s="282"/>
      <c r="D19" s="282"/>
      <c r="E19" s="283"/>
      <c r="F19" s="281"/>
      <c r="G19" s="281"/>
      <c r="H19" s="281"/>
      <c r="I19" s="281"/>
      <c r="J19" s="281"/>
      <c r="K19" s="330"/>
      <c r="L19" s="325"/>
    </row>
    <row r="20" spans="1:12" ht="11.45" outlineLevel="1" x14ac:dyDescent="0.2">
      <c r="A20" s="282"/>
      <c r="B20" s="279"/>
      <c r="C20" s="282"/>
      <c r="D20" s="282"/>
      <c r="E20" s="283"/>
      <c r="F20" s="281"/>
      <c r="G20" s="281"/>
      <c r="H20" s="281"/>
      <c r="I20" s="281"/>
      <c r="J20" s="281"/>
      <c r="K20" s="330"/>
      <c r="L20" s="325"/>
    </row>
    <row r="21" spans="1:12" ht="11.45" outlineLevel="1" x14ac:dyDescent="0.2">
      <c r="A21" s="282"/>
      <c r="B21" s="279"/>
      <c r="C21" s="282"/>
      <c r="D21" s="282"/>
      <c r="E21" s="283"/>
      <c r="F21" s="281"/>
      <c r="G21" s="281"/>
      <c r="H21" s="281"/>
      <c r="I21" s="281"/>
      <c r="J21" s="281"/>
      <c r="K21" s="330"/>
      <c r="L21" s="325"/>
    </row>
    <row r="22" spans="1:12" ht="11.45" outlineLevel="1" x14ac:dyDescent="0.2">
      <c r="A22" s="282"/>
      <c r="B22" s="279"/>
      <c r="C22" s="282"/>
      <c r="D22" s="282"/>
      <c r="E22" s="283"/>
      <c r="F22" s="281"/>
      <c r="G22" s="281"/>
      <c r="H22" s="281"/>
      <c r="I22" s="281"/>
      <c r="J22" s="281"/>
      <c r="K22" s="330"/>
      <c r="L22" s="325"/>
    </row>
    <row r="23" spans="1:12" ht="11.45" outlineLevel="1" x14ac:dyDescent="0.2">
      <c r="A23" s="282"/>
      <c r="B23" s="279"/>
      <c r="C23" s="282"/>
      <c r="D23" s="282"/>
      <c r="E23" s="283"/>
      <c r="F23" s="281"/>
      <c r="G23" s="281"/>
      <c r="H23" s="281"/>
      <c r="I23" s="281"/>
      <c r="J23" s="281"/>
      <c r="K23" s="330"/>
      <c r="L23" s="325"/>
    </row>
    <row r="24" spans="1:12" ht="11.45" outlineLevel="1" x14ac:dyDescent="0.2">
      <c r="A24" s="282"/>
      <c r="B24" s="279"/>
      <c r="C24" s="282"/>
      <c r="D24" s="282"/>
      <c r="E24" s="283"/>
      <c r="F24" s="281"/>
      <c r="G24" s="281"/>
      <c r="H24" s="281"/>
      <c r="I24" s="281"/>
      <c r="J24" s="281"/>
      <c r="K24" s="330"/>
      <c r="L24" s="325"/>
    </row>
    <row r="25" spans="1:12" ht="11.45" outlineLevel="1" x14ac:dyDescent="0.2">
      <c r="A25" s="282"/>
      <c r="B25" s="279"/>
      <c r="C25" s="282"/>
      <c r="D25" s="282"/>
      <c r="E25" s="283"/>
      <c r="F25" s="281"/>
      <c r="G25" s="281"/>
      <c r="H25" s="281"/>
      <c r="I25" s="281"/>
      <c r="J25" s="281"/>
      <c r="K25" s="330"/>
      <c r="L25" s="325"/>
    </row>
    <row r="26" spans="1:12" ht="11.45" outlineLevel="1" x14ac:dyDescent="0.2">
      <c r="A26" s="282"/>
      <c r="B26" s="279"/>
      <c r="C26" s="282"/>
      <c r="D26" s="282"/>
      <c r="E26" s="283"/>
      <c r="F26" s="281"/>
      <c r="G26" s="281"/>
      <c r="H26" s="281"/>
      <c r="I26" s="281"/>
      <c r="J26" s="281"/>
      <c r="K26" s="330"/>
      <c r="L26" s="325"/>
    </row>
    <row r="27" spans="1:12" ht="11.45" outlineLevel="1" x14ac:dyDescent="0.2">
      <c r="A27" s="282"/>
      <c r="B27" s="279"/>
      <c r="C27" s="282"/>
      <c r="D27" s="282"/>
      <c r="E27" s="283"/>
      <c r="F27" s="281"/>
      <c r="G27" s="281"/>
      <c r="H27" s="281"/>
      <c r="I27" s="281"/>
      <c r="J27" s="281"/>
      <c r="K27" s="330"/>
      <c r="L27" s="325"/>
    </row>
    <row r="28" spans="1:12" ht="11.45" outlineLevel="1" x14ac:dyDescent="0.2">
      <c r="A28" s="282"/>
      <c r="B28" s="279"/>
      <c r="C28" s="282"/>
      <c r="D28" s="282"/>
      <c r="E28" s="283"/>
      <c r="F28" s="281"/>
      <c r="G28" s="281"/>
      <c r="H28" s="281"/>
      <c r="I28" s="281"/>
      <c r="J28" s="281"/>
      <c r="K28" s="330"/>
      <c r="L28" s="327"/>
    </row>
    <row r="29" spans="1:12" outlineLevel="1" x14ac:dyDescent="0.15">
      <c r="A29" s="282"/>
      <c r="B29" s="279"/>
      <c r="C29" s="282"/>
      <c r="D29" s="282"/>
      <c r="E29" s="283"/>
      <c r="F29" s="281"/>
      <c r="G29" s="281"/>
      <c r="H29" s="281"/>
      <c r="I29" s="281"/>
      <c r="J29" s="281"/>
      <c r="K29" s="330"/>
      <c r="L29" s="325"/>
    </row>
    <row r="30" spans="1:12" outlineLevel="1" x14ac:dyDescent="0.15">
      <c r="A30" s="282"/>
      <c r="B30" s="279"/>
      <c r="C30" s="282"/>
      <c r="D30" s="282"/>
      <c r="E30" s="283"/>
      <c r="F30" s="281"/>
      <c r="G30" s="281"/>
      <c r="H30" s="281"/>
      <c r="I30" s="281"/>
      <c r="J30" s="281"/>
      <c r="K30" s="330"/>
      <c r="L30" s="325"/>
    </row>
    <row r="31" spans="1:12" outlineLevel="1" x14ac:dyDescent="0.15">
      <c r="A31" s="282"/>
      <c r="B31" s="279"/>
      <c r="C31" s="282"/>
      <c r="D31" s="282"/>
      <c r="E31" s="283"/>
      <c r="F31" s="281"/>
      <c r="G31" s="281"/>
      <c r="H31" s="281"/>
      <c r="I31" s="281"/>
      <c r="J31" s="281"/>
      <c r="K31" s="330"/>
      <c r="L31" s="325"/>
    </row>
    <row r="32" spans="1:12" outlineLevel="1" x14ac:dyDescent="0.15">
      <c r="A32" s="282"/>
      <c r="B32" s="279"/>
      <c r="C32" s="282"/>
      <c r="D32" s="282"/>
      <c r="E32" s="283"/>
      <c r="F32" s="281"/>
      <c r="G32" s="281"/>
      <c r="H32" s="281"/>
      <c r="I32" s="281"/>
      <c r="J32" s="281"/>
      <c r="K32" s="330"/>
      <c r="L32" s="325"/>
    </row>
    <row r="33" spans="1:12" outlineLevel="1" x14ac:dyDescent="0.15">
      <c r="A33" s="282"/>
      <c r="B33" s="279"/>
      <c r="C33" s="282"/>
      <c r="D33" s="282"/>
      <c r="E33" s="283"/>
      <c r="F33" s="281"/>
      <c r="G33" s="281"/>
      <c r="H33" s="281"/>
      <c r="I33" s="281"/>
      <c r="J33" s="281"/>
      <c r="K33" s="330"/>
      <c r="L33" s="325"/>
    </row>
    <row r="34" spans="1:12" outlineLevel="1" x14ac:dyDescent="0.15">
      <c r="A34" s="282"/>
      <c r="B34" s="279"/>
      <c r="C34" s="282"/>
      <c r="D34" s="282"/>
      <c r="E34" s="283"/>
      <c r="F34" s="281"/>
      <c r="G34" s="281"/>
      <c r="H34" s="281"/>
      <c r="I34" s="281"/>
      <c r="J34" s="281"/>
      <c r="K34" s="330"/>
      <c r="L34" s="325"/>
    </row>
    <row r="35" spans="1:12" outlineLevel="1" x14ac:dyDescent="0.15">
      <c r="A35" s="282"/>
      <c r="B35" s="279"/>
      <c r="C35" s="282"/>
      <c r="D35" s="282"/>
      <c r="E35" s="283"/>
      <c r="F35" s="281"/>
      <c r="G35" s="281"/>
      <c r="H35" s="281"/>
      <c r="I35" s="281"/>
      <c r="J35" s="281"/>
      <c r="K35" s="330"/>
      <c r="L35" s="325"/>
    </row>
    <row r="36" spans="1:12" outlineLevel="1" x14ac:dyDescent="0.15">
      <c r="A36" s="282"/>
      <c r="B36" s="279"/>
      <c r="C36" s="282"/>
      <c r="D36" s="282"/>
      <c r="E36" s="283"/>
      <c r="F36" s="281"/>
      <c r="G36" s="281"/>
      <c r="H36" s="281"/>
      <c r="I36" s="281"/>
      <c r="J36" s="281"/>
      <c r="K36" s="330"/>
      <c r="L36" s="325"/>
    </row>
    <row r="37" spans="1:12" outlineLevel="1" x14ac:dyDescent="0.15">
      <c r="A37" s="282"/>
      <c r="B37" s="279"/>
      <c r="C37" s="282"/>
      <c r="D37" s="282"/>
      <c r="E37" s="283"/>
      <c r="F37" s="281"/>
      <c r="G37" s="281"/>
      <c r="H37" s="281"/>
      <c r="I37" s="281"/>
      <c r="J37" s="281"/>
      <c r="K37" s="330"/>
      <c r="L37" s="325"/>
    </row>
    <row r="38" spans="1:12" outlineLevel="1" x14ac:dyDescent="0.15">
      <c r="A38" s="282"/>
      <c r="B38" s="279"/>
      <c r="C38" s="282"/>
      <c r="D38" s="282"/>
      <c r="E38" s="283"/>
      <c r="F38" s="281"/>
      <c r="G38" s="281"/>
      <c r="H38" s="281"/>
      <c r="I38" s="281"/>
      <c r="J38" s="281"/>
      <c r="K38" s="330"/>
      <c r="L38" s="325"/>
    </row>
    <row r="39" spans="1:12" outlineLevel="1" x14ac:dyDescent="0.15">
      <c r="A39" s="282"/>
      <c r="B39" s="279"/>
      <c r="C39" s="282"/>
      <c r="D39" s="282"/>
      <c r="E39" s="283"/>
      <c r="F39" s="281"/>
      <c r="G39" s="281"/>
      <c r="H39" s="281"/>
      <c r="I39" s="281"/>
      <c r="J39" s="281"/>
      <c r="K39" s="330"/>
      <c r="L39" s="325"/>
    </row>
    <row r="40" spans="1:12" outlineLevel="1" x14ac:dyDescent="0.15">
      <c r="A40" s="282"/>
      <c r="B40" s="279"/>
      <c r="C40" s="282"/>
      <c r="D40" s="282"/>
      <c r="E40" s="283"/>
      <c r="F40" s="281"/>
      <c r="G40" s="281"/>
      <c r="H40" s="281"/>
      <c r="I40" s="281"/>
      <c r="J40" s="281"/>
      <c r="K40" s="330"/>
      <c r="L40" s="325"/>
    </row>
    <row r="41" spans="1:12" outlineLevel="1" x14ac:dyDescent="0.15">
      <c r="A41" s="282"/>
      <c r="B41" s="279"/>
      <c r="C41" s="282"/>
      <c r="D41" s="282"/>
      <c r="E41" s="283"/>
      <c r="F41" s="281"/>
      <c r="G41" s="281"/>
      <c r="H41" s="281"/>
      <c r="I41" s="281"/>
      <c r="J41" s="281"/>
      <c r="K41" s="330"/>
      <c r="L41" s="325"/>
    </row>
    <row r="42" spans="1:12" outlineLevel="1" x14ac:dyDescent="0.15">
      <c r="A42" s="282"/>
      <c r="B42" s="279"/>
      <c r="C42" s="282"/>
      <c r="D42" s="282"/>
      <c r="E42" s="283"/>
      <c r="F42" s="281"/>
      <c r="G42" s="281"/>
      <c r="H42" s="281"/>
      <c r="I42" s="281"/>
      <c r="J42" s="281"/>
      <c r="K42" s="330"/>
      <c r="L42" s="325"/>
    </row>
    <row r="43" spans="1:12" outlineLevel="1" x14ac:dyDescent="0.15">
      <c r="A43" s="282"/>
      <c r="B43" s="279"/>
      <c r="C43" s="282"/>
      <c r="D43" s="282"/>
      <c r="E43" s="283"/>
      <c r="F43" s="281"/>
      <c r="G43" s="281"/>
      <c r="H43" s="281"/>
      <c r="I43" s="281"/>
      <c r="J43" s="281"/>
      <c r="K43" s="330"/>
      <c r="L43" s="325"/>
    </row>
    <row r="44" spans="1:12" outlineLevel="1" x14ac:dyDescent="0.15">
      <c r="A44" s="282"/>
      <c r="B44" s="279"/>
      <c r="C44" s="282"/>
      <c r="D44" s="282"/>
      <c r="E44" s="283"/>
      <c r="F44" s="281"/>
      <c r="G44" s="281"/>
      <c r="H44" s="281"/>
      <c r="I44" s="281"/>
      <c r="J44" s="281"/>
      <c r="K44" s="330"/>
      <c r="L44" s="325"/>
    </row>
    <row r="45" spans="1:12" outlineLevel="1" x14ac:dyDescent="0.15">
      <c r="A45" s="282"/>
      <c r="B45" s="279"/>
      <c r="C45" s="282"/>
      <c r="D45" s="282"/>
      <c r="E45" s="283"/>
      <c r="F45" s="281"/>
      <c r="G45" s="281"/>
      <c r="H45" s="281"/>
      <c r="I45" s="281"/>
      <c r="J45" s="281"/>
      <c r="K45" s="330"/>
      <c r="L45" s="326"/>
    </row>
    <row r="46" spans="1:12" outlineLevel="1" x14ac:dyDescent="0.15">
      <c r="A46" s="282"/>
      <c r="B46" s="279"/>
      <c r="C46" s="282"/>
      <c r="D46" s="282"/>
      <c r="E46" s="283"/>
      <c r="F46" s="281"/>
      <c r="G46" s="281"/>
      <c r="H46" s="281"/>
      <c r="I46" s="281"/>
      <c r="J46" s="281"/>
      <c r="K46" s="330"/>
      <c r="L46" s="325"/>
    </row>
    <row r="47" spans="1:12" outlineLevel="1" x14ac:dyDescent="0.15">
      <c r="A47" s="282"/>
      <c r="B47" s="279"/>
      <c r="C47" s="282"/>
      <c r="D47" s="282"/>
      <c r="E47" s="283"/>
      <c r="F47" s="281"/>
      <c r="G47" s="281"/>
      <c r="H47" s="281"/>
      <c r="I47" s="281"/>
      <c r="J47" s="281"/>
      <c r="K47" s="330"/>
      <c r="L47" s="325"/>
    </row>
    <row r="48" spans="1:12" outlineLevel="1" x14ac:dyDescent="0.15">
      <c r="A48" s="282"/>
      <c r="B48" s="279"/>
      <c r="C48" s="282"/>
      <c r="D48" s="282"/>
      <c r="E48" s="283"/>
      <c r="F48" s="281"/>
      <c r="G48" s="281"/>
      <c r="H48" s="281"/>
      <c r="I48" s="281"/>
      <c r="J48" s="281"/>
      <c r="K48" s="330"/>
      <c r="L48" s="325"/>
    </row>
    <row r="49" spans="1:56" ht="12" outlineLevel="1" thickBot="1" x14ac:dyDescent="0.2">
      <c r="A49" s="285"/>
      <c r="B49" s="286"/>
      <c r="C49" s="285"/>
      <c r="D49" s="285"/>
      <c r="E49" s="287"/>
      <c r="F49" s="288"/>
      <c r="G49" s="288"/>
      <c r="H49" s="288"/>
      <c r="I49" s="288"/>
      <c r="J49" s="288"/>
      <c r="K49" s="331"/>
      <c r="L49" s="328"/>
    </row>
    <row r="50" spans="1:56" s="284" customFormat="1" ht="16.5" customHeight="1" outlineLevel="1" x14ac:dyDescent="0.15">
      <c r="A50" s="289"/>
      <c r="B50" s="290"/>
      <c r="C50" s="289"/>
      <c r="D50" s="289"/>
      <c r="E50" s="291"/>
    </row>
    <row r="51" spans="1:56" s="284" customFormat="1" ht="22.5" customHeight="1" outlineLevel="1" x14ac:dyDescent="0.15">
      <c r="A51" s="289"/>
      <c r="B51" s="292"/>
      <c r="C51" s="289"/>
      <c r="D51" s="289"/>
      <c r="E51" s="291"/>
      <c r="F51" s="293"/>
      <c r="G51" s="293"/>
      <c r="H51" s="293"/>
      <c r="I51" s="293"/>
      <c r="J51" s="293"/>
      <c r="K51" s="293"/>
      <c r="L51" s="293"/>
      <c r="M51" s="293"/>
      <c r="N51" s="293"/>
      <c r="O51" s="293"/>
    </row>
    <row r="52" spans="1:56" s="298" customFormat="1" outlineLevel="1" x14ac:dyDescent="0.15">
      <c r="A52" s="294"/>
      <c r="B52" s="295"/>
      <c r="C52" s="294"/>
      <c r="D52" s="294"/>
      <c r="E52" s="296"/>
      <c r="F52" s="297"/>
      <c r="G52" s="297"/>
      <c r="H52" s="297"/>
      <c r="I52" s="297"/>
      <c r="J52" s="297"/>
      <c r="K52" s="297"/>
      <c r="L52" s="297"/>
      <c r="M52" s="293"/>
      <c r="N52" s="293"/>
      <c r="O52" s="293"/>
      <c r="P52" s="284"/>
      <c r="Q52" s="284"/>
      <c r="R52" s="284"/>
      <c r="S52" s="284"/>
      <c r="T52" s="284"/>
      <c r="U52" s="284"/>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c r="BC52" s="284"/>
      <c r="BD52" s="284"/>
    </row>
    <row r="53" spans="1:56" s="298" customFormat="1" outlineLevel="1" x14ac:dyDescent="0.15">
      <c r="A53" s="294"/>
      <c r="B53" s="295"/>
      <c r="C53" s="294"/>
      <c r="D53" s="294"/>
      <c r="E53" s="296"/>
      <c r="F53" s="297"/>
      <c r="G53" s="297"/>
      <c r="H53" s="297"/>
      <c r="I53" s="297"/>
      <c r="J53" s="297"/>
      <c r="K53" s="297"/>
      <c r="L53" s="297"/>
      <c r="M53" s="293"/>
      <c r="N53" s="293"/>
      <c r="O53" s="293"/>
      <c r="P53" s="293"/>
      <c r="Q53" s="293"/>
      <c r="R53" s="284"/>
      <c r="S53" s="284"/>
      <c r="T53" s="284"/>
      <c r="U53" s="284"/>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c r="BC53" s="284"/>
      <c r="BD53" s="284"/>
    </row>
    <row r="54" spans="1:56" s="298" customFormat="1" outlineLevel="1" x14ac:dyDescent="0.15">
      <c r="A54" s="294"/>
      <c r="B54" s="299"/>
      <c r="C54" s="294"/>
      <c r="D54" s="294"/>
      <c r="E54" s="296"/>
      <c r="F54" s="7"/>
      <c r="G54" s="7"/>
      <c r="H54" s="7"/>
      <c r="I54" s="7"/>
      <c r="J54" s="7"/>
      <c r="K54" s="7"/>
      <c r="L54" s="7"/>
      <c r="M54" s="284"/>
      <c r="N54" s="284"/>
      <c r="O54" s="284"/>
      <c r="P54" s="284"/>
      <c r="Q54" s="293"/>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row>
    <row r="55" spans="1:56" s="298" customFormat="1" outlineLevel="1" x14ac:dyDescent="0.15">
      <c r="A55" s="294"/>
      <c r="B55" s="299"/>
      <c r="C55" s="294"/>
      <c r="D55" s="294"/>
      <c r="E55" s="296"/>
      <c r="F55" s="7"/>
      <c r="G55" s="7"/>
      <c r="H55" s="7"/>
      <c r="I55" s="7"/>
      <c r="J55" s="7"/>
      <c r="K55" s="7"/>
      <c r="L55" s="7" t="s">
        <v>9</v>
      </c>
      <c r="M55" s="284"/>
      <c r="N55" s="284"/>
      <c r="O55" s="284"/>
      <c r="P55" s="293"/>
      <c r="Q55" s="293"/>
      <c r="R55" s="293"/>
      <c r="S55" s="293"/>
      <c r="T55" s="284"/>
      <c r="U55" s="284"/>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c r="BC55" s="284"/>
      <c r="BD55" s="284"/>
    </row>
    <row r="56" spans="1:56" s="297" customFormat="1" x14ac:dyDescent="0.15">
      <c r="A56" s="300"/>
      <c r="B56" s="293"/>
      <c r="C56" s="300"/>
      <c r="D56" s="300"/>
      <c r="E56" s="301"/>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row>
    <row r="57" spans="1:56" s="297" customFormat="1" x14ac:dyDescent="0.15">
      <c r="A57" s="300"/>
      <c r="C57" s="300"/>
      <c r="D57" s="300"/>
      <c r="E57" s="301"/>
    </row>
    <row r="58" spans="1:56" s="297" customFormat="1" x14ac:dyDescent="0.15">
      <c r="A58" s="300"/>
      <c r="C58" s="300"/>
      <c r="D58" s="300"/>
      <c r="E58" s="301"/>
    </row>
    <row r="59" spans="1:56" s="297" customFormat="1" x14ac:dyDescent="0.15">
      <c r="A59" s="300"/>
      <c r="C59" s="300"/>
      <c r="D59" s="300"/>
      <c r="E59" s="301"/>
    </row>
    <row r="60" spans="1:56" s="297" customFormat="1" x14ac:dyDescent="0.15">
      <c r="A60" s="300"/>
      <c r="C60" s="300"/>
      <c r="D60" s="300"/>
      <c r="E60" s="301"/>
    </row>
    <row r="61" spans="1:56" s="297" customFormat="1" x14ac:dyDescent="0.15">
      <c r="A61" s="300"/>
      <c r="C61" s="300"/>
      <c r="D61" s="300"/>
      <c r="E61" s="301"/>
    </row>
    <row r="62" spans="1:56" s="297" customFormat="1" x14ac:dyDescent="0.15">
      <c r="A62" s="300"/>
      <c r="C62" s="300"/>
      <c r="D62" s="300"/>
      <c r="E62" s="301"/>
    </row>
    <row r="63" spans="1:56" s="297" customFormat="1" x14ac:dyDescent="0.15">
      <c r="A63" s="300"/>
      <c r="C63" s="300"/>
      <c r="D63" s="300"/>
      <c r="E63" s="301"/>
    </row>
    <row r="64" spans="1:56" s="297" customFormat="1" x14ac:dyDescent="0.15">
      <c r="A64" s="300"/>
      <c r="C64" s="300"/>
      <c r="D64" s="300"/>
      <c r="E64" s="301"/>
    </row>
    <row r="65" spans="1:5" s="297" customFormat="1" x14ac:dyDescent="0.15">
      <c r="A65" s="300"/>
      <c r="C65" s="300"/>
      <c r="D65" s="300"/>
      <c r="E65" s="301"/>
    </row>
    <row r="66" spans="1:5" s="297" customFormat="1" x14ac:dyDescent="0.15">
      <c r="A66" s="300"/>
      <c r="C66" s="300"/>
      <c r="D66" s="300"/>
      <c r="E66" s="301"/>
    </row>
    <row r="67" spans="1:5" s="297" customFormat="1" x14ac:dyDescent="0.15">
      <c r="A67" s="300"/>
      <c r="C67" s="300"/>
      <c r="D67" s="300"/>
      <c r="E67" s="301"/>
    </row>
    <row r="68" spans="1:5" s="297" customFormat="1" x14ac:dyDescent="0.15">
      <c r="A68" s="300"/>
      <c r="C68" s="300"/>
      <c r="D68" s="300"/>
      <c r="E68" s="301"/>
    </row>
    <row r="69" spans="1:5" s="297" customFormat="1" x14ac:dyDescent="0.15">
      <c r="A69" s="300"/>
      <c r="C69" s="300"/>
      <c r="D69" s="300"/>
      <c r="E69" s="301"/>
    </row>
    <row r="70" spans="1:5" s="297" customFormat="1" x14ac:dyDescent="0.15">
      <c r="A70" s="300"/>
      <c r="C70" s="300"/>
      <c r="D70" s="300"/>
      <c r="E70" s="301"/>
    </row>
    <row r="71" spans="1:5" s="297" customFormat="1" x14ac:dyDescent="0.15">
      <c r="A71" s="300"/>
      <c r="C71" s="300"/>
      <c r="D71" s="300"/>
      <c r="E71" s="301"/>
    </row>
    <row r="72" spans="1:5" s="297" customFormat="1" x14ac:dyDescent="0.15">
      <c r="A72" s="300"/>
      <c r="C72" s="300"/>
      <c r="D72" s="300"/>
      <c r="E72" s="301"/>
    </row>
    <row r="73" spans="1:5" s="297" customFormat="1" x14ac:dyDescent="0.15">
      <c r="A73" s="300"/>
      <c r="B73" s="302"/>
      <c r="C73" s="300"/>
      <c r="D73" s="300"/>
      <c r="E73" s="301"/>
    </row>
    <row r="74" spans="1:5" s="297" customFormat="1" x14ac:dyDescent="0.15">
      <c r="A74" s="300"/>
      <c r="B74" s="302"/>
      <c r="C74" s="300"/>
      <c r="D74" s="300"/>
      <c r="E74" s="301"/>
    </row>
    <row r="75" spans="1:5" s="297" customFormat="1" x14ac:dyDescent="0.15">
      <c r="A75" s="300"/>
      <c r="B75" s="302"/>
      <c r="C75" s="300"/>
      <c r="D75" s="300"/>
      <c r="E75" s="301"/>
    </row>
    <row r="76" spans="1:5" s="297" customFormat="1" x14ac:dyDescent="0.15">
      <c r="A76" s="300"/>
      <c r="B76" s="302"/>
      <c r="C76" s="300"/>
      <c r="D76" s="300"/>
      <c r="E76" s="301"/>
    </row>
    <row r="77" spans="1:5" s="297" customFormat="1" x14ac:dyDescent="0.15">
      <c r="A77" s="300"/>
      <c r="B77" s="302"/>
      <c r="C77" s="300"/>
      <c r="D77" s="300"/>
      <c r="E77" s="301"/>
    </row>
    <row r="78" spans="1:5" s="297" customFormat="1" x14ac:dyDescent="0.15">
      <c r="A78" s="300"/>
      <c r="B78" s="302"/>
      <c r="C78" s="300"/>
      <c r="D78" s="300"/>
      <c r="E78" s="301"/>
    </row>
    <row r="79" spans="1:5" s="297" customFormat="1" x14ac:dyDescent="0.15">
      <c r="A79" s="300"/>
      <c r="B79" s="302"/>
      <c r="C79" s="300"/>
      <c r="D79" s="300"/>
      <c r="E79" s="301"/>
    </row>
    <row r="80" spans="1:5" s="297" customFormat="1" x14ac:dyDescent="0.15">
      <c r="A80" s="300"/>
      <c r="B80" s="302"/>
      <c r="C80" s="300"/>
      <c r="D80" s="300"/>
      <c r="E80" s="301"/>
    </row>
    <row r="81" spans="1:5" s="297" customFormat="1" x14ac:dyDescent="0.15">
      <c r="A81" s="300"/>
      <c r="B81" s="302"/>
      <c r="C81" s="300"/>
      <c r="D81" s="300"/>
      <c r="E81" s="301"/>
    </row>
    <row r="82" spans="1:5" s="297" customFormat="1" x14ac:dyDescent="0.15">
      <c r="A82" s="300"/>
      <c r="B82" s="302"/>
      <c r="C82" s="300"/>
      <c r="D82" s="300"/>
      <c r="E82" s="301"/>
    </row>
    <row r="83" spans="1:5" s="297" customFormat="1" x14ac:dyDescent="0.15">
      <c r="A83" s="300"/>
      <c r="B83" s="302"/>
      <c r="C83" s="300"/>
      <c r="D83" s="300"/>
      <c r="E83" s="301"/>
    </row>
    <row r="84" spans="1:5" s="297" customFormat="1" x14ac:dyDescent="0.15">
      <c r="A84" s="300"/>
      <c r="B84" s="302"/>
      <c r="C84" s="300"/>
      <c r="D84" s="300"/>
      <c r="E84" s="301"/>
    </row>
    <row r="85" spans="1:5" s="297" customFormat="1" x14ac:dyDescent="0.15">
      <c r="A85" s="300"/>
      <c r="B85" s="302"/>
      <c r="C85" s="300"/>
      <c r="D85" s="300"/>
      <c r="E85" s="301"/>
    </row>
    <row r="86" spans="1:5" s="297" customFormat="1" x14ac:dyDescent="0.15">
      <c r="A86" s="300"/>
      <c r="B86" s="302"/>
      <c r="C86" s="300"/>
      <c r="D86" s="300"/>
      <c r="E86" s="301"/>
    </row>
    <row r="87" spans="1:5" s="297" customFormat="1" x14ac:dyDescent="0.15">
      <c r="A87" s="300"/>
      <c r="B87" s="302"/>
      <c r="C87" s="300"/>
      <c r="D87" s="300"/>
      <c r="E87" s="301"/>
    </row>
    <row r="88" spans="1:5" s="297" customFormat="1" x14ac:dyDescent="0.15">
      <c r="A88" s="300"/>
      <c r="B88" s="302"/>
      <c r="C88" s="300"/>
      <c r="D88" s="300"/>
      <c r="E88" s="301"/>
    </row>
    <row r="89" spans="1:5" s="297" customFormat="1" x14ac:dyDescent="0.15">
      <c r="A89" s="300"/>
      <c r="B89" s="302"/>
      <c r="C89" s="300"/>
      <c r="D89" s="300"/>
      <c r="E89" s="301"/>
    </row>
    <row r="90" spans="1:5" s="297" customFormat="1" x14ac:dyDescent="0.15">
      <c r="A90" s="300"/>
      <c r="B90" s="302"/>
      <c r="C90" s="300"/>
      <c r="D90" s="300"/>
      <c r="E90" s="301"/>
    </row>
    <row r="91" spans="1:5" s="297" customFormat="1" x14ac:dyDescent="0.15">
      <c r="A91" s="300"/>
      <c r="B91" s="302"/>
      <c r="C91" s="300"/>
      <c r="D91" s="300"/>
      <c r="E91" s="301"/>
    </row>
    <row r="92" spans="1:5" s="297" customFormat="1" x14ac:dyDescent="0.15">
      <c r="A92" s="300"/>
      <c r="B92" s="302"/>
      <c r="C92" s="300"/>
      <c r="D92" s="300"/>
      <c r="E92" s="301"/>
    </row>
    <row r="93" spans="1:5" s="297" customFormat="1" x14ac:dyDescent="0.15">
      <c r="A93" s="300"/>
      <c r="B93" s="302"/>
      <c r="C93" s="300"/>
      <c r="D93" s="300"/>
      <c r="E93" s="301"/>
    </row>
    <row r="94" spans="1:5" s="297" customFormat="1" x14ac:dyDescent="0.15">
      <c r="A94" s="300"/>
      <c r="B94" s="302"/>
      <c r="C94" s="300"/>
      <c r="D94" s="300"/>
      <c r="E94" s="301"/>
    </row>
    <row r="95" spans="1:5" s="297" customFormat="1" x14ac:dyDescent="0.15">
      <c r="A95" s="300"/>
      <c r="B95" s="302"/>
      <c r="C95" s="300"/>
      <c r="D95" s="300"/>
      <c r="E95" s="301"/>
    </row>
    <row r="96" spans="1:5" s="297" customFormat="1" x14ac:dyDescent="0.15">
      <c r="A96" s="300"/>
      <c r="B96" s="302"/>
      <c r="C96" s="300"/>
      <c r="D96" s="300"/>
      <c r="E96" s="301"/>
    </row>
    <row r="97" spans="1:5" s="297" customFormat="1" x14ac:dyDescent="0.15">
      <c r="A97" s="300"/>
      <c r="B97" s="302"/>
      <c r="C97" s="300"/>
      <c r="D97" s="300"/>
      <c r="E97" s="301"/>
    </row>
    <row r="98" spans="1:5" s="297" customFormat="1" x14ac:dyDescent="0.15">
      <c r="A98" s="300"/>
      <c r="B98" s="302"/>
      <c r="C98" s="300"/>
      <c r="D98" s="300"/>
      <c r="E98" s="301"/>
    </row>
    <row r="99" spans="1:5" s="297" customFormat="1" x14ac:dyDescent="0.15">
      <c r="A99" s="300"/>
      <c r="B99" s="302"/>
      <c r="C99" s="300"/>
      <c r="D99" s="300"/>
      <c r="E99" s="301"/>
    </row>
    <row r="100" spans="1:5" s="297" customFormat="1" x14ac:dyDescent="0.15">
      <c r="A100" s="300"/>
      <c r="B100" s="302"/>
      <c r="C100" s="300"/>
      <c r="D100" s="300"/>
      <c r="E100" s="301"/>
    </row>
    <row r="101" spans="1:5" s="297" customFormat="1" x14ac:dyDescent="0.15">
      <c r="A101" s="300"/>
      <c r="B101" s="302"/>
      <c r="C101" s="300"/>
      <c r="D101" s="300"/>
      <c r="E101" s="301"/>
    </row>
    <row r="102" spans="1:5" s="297" customFormat="1" x14ac:dyDescent="0.15">
      <c r="A102" s="300"/>
      <c r="B102" s="302"/>
      <c r="C102" s="300"/>
      <c r="D102" s="300"/>
      <c r="E102" s="301"/>
    </row>
    <row r="103" spans="1:5" s="297" customFormat="1" x14ac:dyDescent="0.15">
      <c r="A103" s="300"/>
      <c r="B103" s="302"/>
      <c r="C103" s="300"/>
      <c r="D103" s="300"/>
      <c r="E103" s="301"/>
    </row>
    <row r="104" spans="1:5" s="297" customFormat="1" x14ac:dyDescent="0.15">
      <c r="A104" s="300"/>
      <c r="B104" s="302"/>
      <c r="C104" s="300"/>
      <c r="D104" s="300"/>
      <c r="E104" s="301"/>
    </row>
    <row r="105" spans="1:5" s="297" customFormat="1" x14ac:dyDescent="0.15">
      <c r="A105" s="300"/>
      <c r="B105" s="302"/>
      <c r="C105" s="300"/>
      <c r="D105" s="300"/>
      <c r="E105" s="301"/>
    </row>
    <row r="106" spans="1:5" s="297" customFormat="1" x14ac:dyDescent="0.15">
      <c r="A106" s="300"/>
      <c r="B106" s="302"/>
      <c r="C106" s="300"/>
      <c r="D106" s="300"/>
      <c r="E106" s="301"/>
    </row>
    <row r="107" spans="1:5" s="297" customFormat="1" x14ac:dyDescent="0.15">
      <c r="A107" s="300"/>
      <c r="B107" s="302"/>
      <c r="C107" s="300"/>
      <c r="D107" s="300"/>
      <c r="E107" s="301"/>
    </row>
    <row r="108" spans="1:5" s="297" customFormat="1" x14ac:dyDescent="0.15">
      <c r="A108" s="300"/>
      <c r="B108" s="302"/>
      <c r="C108" s="300"/>
      <c r="D108" s="300"/>
      <c r="E108" s="301"/>
    </row>
    <row r="109" spans="1:5" s="297" customFormat="1" x14ac:dyDescent="0.15">
      <c r="A109" s="300"/>
      <c r="B109" s="302"/>
      <c r="C109" s="300"/>
      <c r="D109" s="300"/>
      <c r="E109" s="301"/>
    </row>
    <row r="110" spans="1:5" s="297" customFormat="1" x14ac:dyDescent="0.15">
      <c r="A110" s="300"/>
      <c r="B110" s="302"/>
      <c r="C110" s="300"/>
      <c r="D110" s="300"/>
      <c r="E110" s="301"/>
    </row>
    <row r="111" spans="1:5" s="297" customFormat="1" x14ac:dyDescent="0.15">
      <c r="A111" s="300"/>
      <c r="B111" s="302"/>
      <c r="C111" s="300"/>
      <c r="D111" s="300"/>
      <c r="E111" s="301"/>
    </row>
    <row r="112" spans="1:5" s="297" customFormat="1" x14ac:dyDescent="0.15">
      <c r="A112" s="300"/>
      <c r="B112" s="302"/>
      <c r="C112" s="300"/>
      <c r="D112" s="300"/>
      <c r="E112" s="301"/>
    </row>
    <row r="113" spans="1:5" s="297" customFormat="1" x14ac:dyDescent="0.15">
      <c r="A113" s="300"/>
      <c r="B113" s="302"/>
      <c r="C113" s="300"/>
      <c r="D113" s="300"/>
      <c r="E113" s="301"/>
    </row>
    <row r="114" spans="1:5" s="297" customFormat="1" x14ac:dyDescent="0.15">
      <c r="A114" s="300"/>
      <c r="B114" s="302"/>
      <c r="C114" s="300"/>
      <c r="D114" s="300"/>
      <c r="E114" s="301"/>
    </row>
    <row r="115" spans="1:5" s="297" customFormat="1" x14ac:dyDescent="0.15">
      <c r="A115" s="300"/>
      <c r="B115" s="302"/>
      <c r="C115" s="300"/>
      <c r="D115" s="300"/>
      <c r="E115" s="301"/>
    </row>
    <row r="116" spans="1:5" s="297" customFormat="1" x14ac:dyDescent="0.15">
      <c r="A116" s="300"/>
      <c r="B116" s="302"/>
      <c r="C116" s="300"/>
      <c r="D116" s="300"/>
      <c r="E116" s="301"/>
    </row>
    <row r="117" spans="1:5" s="297" customFormat="1" x14ac:dyDescent="0.15">
      <c r="A117" s="300"/>
      <c r="B117" s="302"/>
      <c r="C117" s="300"/>
      <c r="D117" s="300"/>
      <c r="E117" s="301"/>
    </row>
    <row r="118" spans="1:5" s="297" customFormat="1" x14ac:dyDescent="0.15">
      <c r="A118" s="300"/>
      <c r="B118" s="302"/>
      <c r="C118" s="300"/>
      <c r="D118" s="300"/>
      <c r="E118" s="301"/>
    </row>
    <row r="119" spans="1:5" s="297" customFormat="1" x14ac:dyDescent="0.15">
      <c r="A119" s="300"/>
      <c r="B119" s="302"/>
      <c r="C119" s="300"/>
      <c r="D119" s="300"/>
      <c r="E119" s="301"/>
    </row>
    <row r="120" spans="1:5" s="297" customFormat="1" x14ac:dyDescent="0.15">
      <c r="A120" s="300"/>
      <c r="B120" s="302"/>
      <c r="C120" s="300"/>
      <c r="D120" s="300"/>
      <c r="E120" s="301"/>
    </row>
    <row r="121" spans="1:5" s="297" customFormat="1" x14ac:dyDescent="0.15">
      <c r="A121" s="300"/>
      <c r="B121" s="302"/>
      <c r="C121" s="300"/>
      <c r="D121" s="300"/>
      <c r="E121" s="301"/>
    </row>
    <row r="122" spans="1:5" s="297" customFormat="1" x14ac:dyDescent="0.15">
      <c r="A122" s="300"/>
      <c r="B122" s="302"/>
      <c r="C122" s="300"/>
      <c r="D122" s="300"/>
      <c r="E122" s="301"/>
    </row>
    <row r="123" spans="1:5" s="297" customFormat="1" x14ac:dyDescent="0.15">
      <c r="A123" s="300"/>
      <c r="B123" s="302"/>
      <c r="C123" s="300"/>
      <c r="D123" s="300"/>
      <c r="E123" s="301"/>
    </row>
    <row r="124" spans="1:5" s="297" customFormat="1" x14ac:dyDescent="0.15">
      <c r="A124" s="300"/>
      <c r="B124" s="302"/>
      <c r="C124" s="300"/>
      <c r="D124" s="300"/>
      <c r="E124" s="301"/>
    </row>
    <row r="125" spans="1:5" s="297" customFormat="1" x14ac:dyDescent="0.15">
      <c r="A125" s="300"/>
      <c r="B125" s="302"/>
      <c r="C125" s="300"/>
      <c r="D125" s="300"/>
      <c r="E125" s="301"/>
    </row>
    <row r="126" spans="1:5" s="297" customFormat="1" x14ac:dyDescent="0.15">
      <c r="A126" s="300"/>
      <c r="B126" s="302"/>
      <c r="C126" s="300"/>
      <c r="D126" s="300"/>
      <c r="E126" s="301"/>
    </row>
    <row r="127" spans="1:5" s="297" customFormat="1" x14ac:dyDescent="0.15">
      <c r="A127" s="300"/>
      <c r="B127" s="302"/>
      <c r="C127" s="300"/>
      <c r="D127" s="300"/>
      <c r="E127" s="301"/>
    </row>
    <row r="128" spans="1:5" s="297" customFormat="1" x14ac:dyDescent="0.15">
      <c r="A128" s="300"/>
      <c r="B128" s="302"/>
      <c r="C128" s="300"/>
      <c r="D128" s="300"/>
      <c r="E128" s="301"/>
    </row>
    <row r="129" spans="1:5" s="297" customFormat="1" x14ac:dyDescent="0.15">
      <c r="A129" s="300"/>
      <c r="B129" s="302"/>
      <c r="C129" s="300"/>
      <c r="D129" s="300"/>
      <c r="E129" s="301"/>
    </row>
    <row r="130" spans="1:5" s="297" customFormat="1" x14ac:dyDescent="0.15">
      <c r="A130" s="300"/>
      <c r="B130" s="302"/>
      <c r="C130" s="300"/>
      <c r="D130" s="300"/>
      <c r="E130" s="301"/>
    </row>
    <row r="131" spans="1:5" s="297" customFormat="1" x14ac:dyDescent="0.15">
      <c r="A131" s="300"/>
      <c r="B131" s="302"/>
      <c r="C131" s="300"/>
      <c r="D131" s="300"/>
      <c r="E131" s="301"/>
    </row>
    <row r="132" spans="1:5" s="297" customFormat="1" x14ac:dyDescent="0.15">
      <c r="A132" s="300"/>
      <c r="B132" s="302"/>
      <c r="C132" s="300"/>
      <c r="D132" s="300"/>
      <c r="E132" s="301"/>
    </row>
    <row r="133" spans="1:5" s="297" customFormat="1" x14ac:dyDescent="0.15">
      <c r="A133" s="300"/>
      <c r="B133" s="302"/>
      <c r="C133" s="300"/>
      <c r="D133" s="300"/>
      <c r="E133" s="301"/>
    </row>
    <row r="134" spans="1:5" s="297" customFormat="1" x14ac:dyDescent="0.15">
      <c r="A134" s="300"/>
      <c r="B134" s="302"/>
      <c r="C134" s="300"/>
      <c r="D134" s="300"/>
      <c r="E134" s="301"/>
    </row>
    <row r="135" spans="1:5" s="297" customFormat="1" x14ac:dyDescent="0.15">
      <c r="A135" s="300"/>
      <c r="B135" s="302"/>
      <c r="C135" s="300"/>
      <c r="D135" s="300"/>
      <c r="E135" s="301"/>
    </row>
    <row r="136" spans="1:5" s="297" customFormat="1" x14ac:dyDescent="0.15">
      <c r="A136" s="300"/>
      <c r="B136" s="302"/>
      <c r="C136" s="300"/>
      <c r="D136" s="300"/>
      <c r="E136" s="301"/>
    </row>
    <row r="137" spans="1:5" s="297" customFormat="1" x14ac:dyDescent="0.15">
      <c r="A137" s="300"/>
      <c r="B137" s="302"/>
      <c r="C137" s="300"/>
      <c r="D137" s="300"/>
      <c r="E137" s="301"/>
    </row>
    <row r="138" spans="1:5" s="297" customFormat="1" x14ac:dyDescent="0.15">
      <c r="A138" s="300"/>
      <c r="B138" s="302"/>
      <c r="C138" s="300"/>
      <c r="D138" s="300"/>
      <c r="E138" s="301"/>
    </row>
    <row r="139" spans="1:5" s="297" customFormat="1" x14ac:dyDescent="0.15">
      <c r="A139" s="300"/>
      <c r="B139" s="302"/>
      <c r="C139" s="300"/>
      <c r="D139" s="300"/>
      <c r="E139" s="301"/>
    </row>
    <row r="140" spans="1:5" s="297" customFormat="1" x14ac:dyDescent="0.15">
      <c r="A140" s="300"/>
      <c r="B140" s="302"/>
      <c r="C140" s="300"/>
      <c r="D140" s="300"/>
      <c r="E140" s="301"/>
    </row>
    <row r="141" spans="1:5" s="297" customFormat="1" x14ac:dyDescent="0.15">
      <c r="A141" s="300"/>
      <c r="B141" s="302"/>
      <c r="C141" s="300"/>
      <c r="D141" s="300"/>
      <c r="E141" s="301"/>
    </row>
    <row r="142" spans="1:5" s="297" customFormat="1" x14ac:dyDescent="0.15">
      <c r="A142" s="300"/>
      <c r="B142" s="302"/>
      <c r="C142" s="300"/>
      <c r="D142" s="300"/>
      <c r="E142" s="301"/>
    </row>
    <row r="143" spans="1:5" s="297" customFormat="1" x14ac:dyDescent="0.15">
      <c r="A143" s="300"/>
      <c r="B143" s="302"/>
      <c r="C143" s="300"/>
      <c r="D143" s="300"/>
      <c r="E143" s="301"/>
    </row>
    <row r="144" spans="1:5" s="297" customFormat="1" x14ac:dyDescent="0.15">
      <c r="A144" s="300"/>
      <c r="B144" s="302"/>
      <c r="C144" s="300"/>
      <c r="D144" s="300"/>
      <c r="E144" s="301"/>
    </row>
    <row r="145" spans="1:5" s="297" customFormat="1" x14ac:dyDescent="0.15">
      <c r="A145" s="300"/>
      <c r="B145" s="302"/>
      <c r="C145" s="300"/>
      <c r="D145" s="300"/>
      <c r="E145" s="301"/>
    </row>
    <row r="146" spans="1:5" s="297" customFormat="1" x14ac:dyDescent="0.15">
      <c r="A146" s="300"/>
      <c r="B146" s="302"/>
      <c r="C146" s="300"/>
      <c r="D146" s="300"/>
      <c r="E146" s="301"/>
    </row>
    <row r="147" spans="1:5" s="297" customFormat="1" x14ac:dyDescent="0.15">
      <c r="A147" s="300"/>
      <c r="B147" s="302"/>
      <c r="C147" s="300"/>
      <c r="D147" s="300"/>
      <c r="E147" s="301"/>
    </row>
    <row r="148" spans="1:5" s="297" customFormat="1" x14ac:dyDescent="0.15">
      <c r="A148" s="300"/>
      <c r="B148" s="302"/>
      <c r="C148" s="300"/>
      <c r="D148" s="300"/>
      <c r="E148" s="301"/>
    </row>
    <row r="149" spans="1:5" s="297" customFormat="1" x14ac:dyDescent="0.15">
      <c r="A149" s="300"/>
      <c r="B149" s="302"/>
      <c r="C149" s="300"/>
      <c r="D149" s="300"/>
      <c r="E149" s="301"/>
    </row>
    <row r="150" spans="1:5" s="297" customFormat="1" x14ac:dyDescent="0.15">
      <c r="A150" s="300"/>
      <c r="B150" s="302"/>
      <c r="C150" s="300"/>
      <c r="D150" s="300"/>
      <c r="E150" s="301"/>
    </row>
    <row r="151" spans="1:5" s="297" customFormat="1" x14ac:dyDescent="0.15">
      <c r="A151" s="300"/>
      <c r="B151" s="302"/>
      <c r="C151" s="300"/>
      <c r="D151" s="300"/>
      <c r="E151" s="301"/>
    </row>
    <row r="152" spans="1:5" s="297" customFormat="1" x14ac:dyDescent="0.15">
      <c r="A152" s="300"/>
      <c r="B152" s="302"/>
      <c r="C152" s="300"/>
      <c r="D152" s="300"/>
      <c r="E152" s="301"/>
    </row>
    <row r="153" spans="1:5" s="297" customFormat="1" x14ac:dyDescent="0.15">
      <c r="A153" s="300"/>
      <c r="B153" s="302"/>
      <c r="C153" s="300"/>
      <c r="D153" s="300"/>
      <c r="E153" s="301"/>
    </row>
    <row r="154" spans="1:5" s="297" customFormat="1" x14ac:dyDescent="0.15">
      <c r="A154" s="300"/>
      <c r="B154" s="302"/>
      <c r="C154" s="300"/>
      <c r="D154" s="300"/>
      <c r="E154" s="301"/>
    </row>
    <row r="155" spans="1:5" s="297" customFormat="1" x14ac:dyDescent="0.15">
      <c r="A155" s="300"/>
      <c r="B155" s="302"/>
      <c r="C155" s="300"/>
      <c r="D155" s="300"/>
      <c r="E155" s="301"/>
    </row>
    <row r="156" spans="1:5" s="297" customFormat="1" x14ac:dyDescent="0.15">
      <c r="A156" s="300"/>
      <c r="B156" s="302"/>
      <c r="C156" s="300"/>
      <c r="D156" s="300"/>
      <c r="E156" s="301"/>
    </row>
    <row r="157" spans="1:5" s="297" customFormat="1" x14ac:dyDescent="0.15">
      <c r="A157" s="300"/>
      <c r="B157" s="302"/>
      <c r="C157" s="300"/>
      <c r="D157" s="300"/>
      <c r="E157" s="301"/>
    </row>
    <row r="158" spans="1:5" s="297" customFormat="1" x14ac:dyDescent="0.15">
      <c r="A158" s="300"/>
      <c r="B158" s="302"/>
      <c r="C158" s="300"/>
      <c r="D158" s="300"/>
      <c r="E158" s="301"/>
    </row>
    <row r="159" spans="1:5" s="297" customFormat="1" x14ac:dyDescent="0.15">
      <c r="A159" s="300"/>
      <c r="B159" s="302"/>
      <c r="C159" s="300"/>
      <c r="D159" s="300"/>
      <c r="E159" s="301"/>
    </row>
    <row r="160" spans="1:5" s="297" customFormat="1" x14ac:dyDescent="0.15">
      <c r="A160" s="300"/>
      <c r="B160" s="302"/>
      <c r="C160" s="300"/>
      <c r="D160" s="300"/>
      <c r="E160" s="301"/>
    </row>
    <row r="161" spans="1:5" s="297" customFormat="1" x14ac:dyDescent="0.15">
      <c r="A161" s="300"/>
      <c r="B161" s="302"/>
      <c r="C161" s="300"/>
      <c r="D161" s="300"/>
      <c r="E161" s="301"/>
    </row>
    <row r="162" spans="1:5" s="297" customFormat="1" x14ac:dyDescent="0.15">
      <c r="A162" s="300"/>
      <c r="B162" s="302"/>
      <c r="C162" s="300"/>
      <c r="D162" s="300"/>
      <c r="E162" s="301"/>
    </row>
    <row r="163" spans="1:5" s="297" customFormat="1" x14ac:dyDescent="0.15">
      <c r="A163" s="300"/>
      <c r="B163" s="302"/>
      <c r="C163" s="300"/>
      <c r="D163" s="300"/>
      <c r="E163" s="301"/>
    </row>
    <row r="164" spans="1:5" s="297" customFormat="1" x14ac:dyDescent="0.15">
      <c r="A164" s="300"/>
      <c r="B164" s="302"/>
      <c r="C164" s="300"/>
      <c r="D164" s="300"/>
      <c r="E164" s="301"/>
    </row>
    <row r="165" spans="1:5" s="297" customFormat="1" x14ac:dyDescent="0.15">
      <c r="A165" s="300"/>
      <c r="B165" s="302"/>
      <c r="C165" s="300"/>
      <c r="D165" s="300"/>
      <c r="E165" s="301"/>
    </row>
    <row r="166" spans="1:5" s="297" customFormat="1" x14ac:dyDescent="0.15">
      <c r="A166" s="300"/>
      <c r="B166" s="302"/>
      <c r="C166" s="300"/>
      <c r="D166" s="300"/>
      <c r="E166" s="301"/>
    </row>
    <row r="167" spans="1:5" s="297" customFormat="1" x14ac:dyDescent="0.15">
      <c r="A167" s="300"/>
      <c r="B167" s="302"/>
      <c r="C167" s="300"/>
      <c r="D167" s="300"/>
      <c r="E167" s="301"/>
    </row>
    <row r="168" spans="1:5" s="297" customFormat="1" x14ac:dyDescent="0.15">
      <c r="A168" s="300"/>
      <c r="B168" s="302"/>
      <c r="C168" s="300"/>
      <c r="D168" s="300"/>
      <c r="E168" s="301"/>
    </row>
    <row r="169" spans="1:5" s="297" customFormat="1" x14ac:dyDescent="0.15">
      <c r="A169" s="300"/>
      <c r="B169" s="302"/>
      <c r="C169" s="300"/>
      <c r="D169" s="300"/>
      <c r="E169" s="301"/>
    </row>
    <row r="170" spans="1:5" s="297" customFormat="1" x14ac:dyDescent="0.15">
      <c r="A170" s="300"/>
      <c r="B170" s="302"/>
      <c r="C170" s="300"/>
      <c r="D170" s="300"/>
      <c r="E170" s="301"/>
    </row>
    <row r="171" spans="1:5" s="297" customFormat="1" x14ac:dyDescent="0.15">
      <c r="A171" s="300"/>
      <c r="B171" s="302"/>
      <c r="C171" s="300"/>
      <c r="D171" s="300"/>
      <c r="E171" s="301"/>
    </row>
    <row r="172" spans="1:5" s="297" customFormat="1" x14ac:dyDescent="0.15">
      <c r="A172" s="300"/>
      <c r="B172" s="302"/>
      <c r="C172" s="300"/>
      <c r="D172" s="300"/>
      <c r="E172" s="301"/>
    </row>
    <row r="173" spans="1:5" s="297" customFormat="1" x14ac:dyDescent="0.15">
      <c r="A173" s="300"/>
      <c r="B173" s="302"/>
      <c r="C173" s="300"/>
      <c r="D173" s="300"/>
      <c r="E173" s="301"/>
    </row>
    <row r="174" spans="1:5" s="297" customFormat="1" x14ac:dyDescent="0.15">
      <c r="A174" s="300"/>
      <c r="B174" s="302"/>
      <c r="C174" s="300"/>
      <c r="D174" s="300"/>
      <c r="E174" s="301"/>
    </row>
    <row r="175" spans="1:5" s="297" customFormat="1" x14ac:dyDescent="0.15">
      <c r="A175" s="300"/>
      <c r="B175" s="302"/>
      <c r="C175" s="300"/>
      <c r="D175" s="300"/>
      <c r="E175" s="301"/>
    </row>
    <row r="176" spans="1:5" s="297" customFormat="1" x14ac:dyDescent="0.15">
      <c r="A176" s="300"/>
      <c r="B176" s="302"/>
      <c r="C176" s="300"/>
      <c r="D176" s="300"/>
      <c r="E176" s="301"/>
    </row>
    <row r="177" spans="1:5" s="297" customFormat="1" x14ac:dyDescent="0.15">
      <c r="A177" s="300"/>
      <c r="B177" s="302"/>
      <c r="C177" s="300"/>
      <c r="D177" s="300"/>
      <c r="E177" s="301"/>
    </row>
    <row r="178" spans="1:5" s="297" customFormat="1" x14ac:dyDescent="0.15">
      <c r="A178" s="300"/>
      <c r="B178" s="302"/>
      <c r="C178" s="300"/>
      <c r="D178" s="300"/>
      <c r="E178" s="301"/>
    </row>
    <row r="179" spans="1:5" s="297" customFormat="1" x14ac:dyDescent="0.15">
      <c r="A179" s="300"/>
      <c r="B179" s="302"/>
      <c r="C179" s="300"/>
      <c r="D179" s="300"/>
      <c r="E179" s="301"/>
    </row>
    <row r="180" spans="1:5" s="297" customFormat="1" x14ac:dyDescent="0.15">
      <c r="A180" s="300"/>
      <c r="B180" s="302"/>
      <c r="C180" s="300"/>
      <c r="D180" s="300"/>
      <c r="E180" s="301"/>
    </row>
    <row r="181" spans="1:5" s="297" customFormat="1" x14ac:dyDescent="0.15">
      <c r="A181" s="300"/>
      <c r="B181" s="302"/>
      <c r="C181" s="300"/>
      <c r="D181" s="300"/>
      <c r="E181" s="301"/>
    </row>
    <row r="182" spans="1:5" s="297" customFormat="1" x14ac:dyDescent="0.15">
      <c r="A182" s="300"/>
      <c r="B182" s="302"/>
      <c r="C182" s="300"/>
      <c r="D182" s="300"/>
      <c r="E182" s="301"/>
    </row>
    <row r="183" spans="1:5" s="297" customFormat="1" x14ac:dyDescent="0.15">
      <c r="A183" s="300"/>
      <c r="B183" s="302"/>
      <c r="C183" s="300"/>
      <c r="D183" s="300"/>
      <c r="E183" s="301"/>
    </row>
    <row r="184" spans="1:5" s="297" customFormat="1" x14ac:dyDescent="0.15">
      <c r="A184" s="300"/>
      <c r="B184" s="302"/>
      <c r="C184" s="300"/>
      <c r="D184" s="300"/>
      <c r="E184" s="301"/>
    </row>
    <row r="185" spans="1:5" s="297" customFormat="1" x14ac:dyDescent="0.15">
      <c r="A185" s="300"/>
      <c r="B185" s="302"/>
      <c r="C185" s="300"/>
      <c r="D185" s="300"/>
      <c r="E185" s="301"/>
    </row>
    <row r="186" spans="1:5" s="297" customFormat="1" x14ac:dyDescent="0.15">
      <c r="A186" s="300"/>
      <c r="B186" s="302"/>
      <c r="C186" s="300"/>
      <c r="D186" s="300"/>
      <c r="E186" s="301"/>
    </row>
    <row r="187" spans="1:5" s="297" customFormat="1" x14ac:dyDescent="0.15">
      <c r="A187" s="300"/>
      <c r="B187" s="302"/>
      <c r="C187" s="300"/>
      <c r="D187" s="300"/>
      <c r="E187" s="301"/>
    </row>
    <row r="188" spans="1:5" s="297" customFormat="1" x14ac:dyDescent="0.15">
      <c r="A188" s="300"/>
      <c r="B188" s="302"/>
      <c r="C188" s="300"/>
      <c r="D188" s="300"/>
      <c r="E188" s="301"/>
    </row>
    <row r="189" spans="1:5" s="297" customFormat="1" x14ac:dyDescent="0.15">
      <c r="A189" s="300"/>
      <c r="B189" s="302"/>
      <c r="C189" s="300"/>
      <c r="D189" s="300"/>
      <c r="E189" s="301"/>
    </row>
    <row r="190" spans="1:5" s="297" customFormat="1" x14ac:dyDescent="0.15">
      <c r="A190" s="300"/>
      <c r="B190" s="302"/>
      <c r="C190" s="300"/>
      <c r="D190" s="300"/>
      <c r="E190" s="301"/>
    </row>
    <row r="191" spans="1:5" s="297" customFormat="1" x14ac:dyDescent="0.15">
      <c r="A191" s="300"/>
      <c r="B191" s="302"/>
      <c r="C191" s="300"/>
      <c r="D191" s="300"/>
      <c r="E191" s="301"/>
    </row>
    <row r="192" spans="1:5" s="297" customFormat="1" x14ac:dyDescent="0.15">
      <c r="A192" s="300"/>
      <c r="B192" s="302"/>
      <c r="C192" s="300"/>
      <c r="D192" s="300"/>
      <c r="E192" s="301"/>
    </row>
    <row r="193" spans="1:5" s="297" customFormat="1" x14ac:dyDescent="0.15">
      <c r="A193" s="300"/>
      <c r="B193" s="302"/>
      <c r="C193" s="300"/>
      <c r="D193" s="300"/>
      <c r="E193" s="301"/>
    </row>
    <row r="194" spans="1:5" s="297" customFormat="1" x14ac:dyDescent="0.15">
      <c r="A194" s="300"/>
      <c r="B194" s="302"/>
      <c r="C194" s="300"/>
      <c r="D194" s="300"/>
      <c r="E194" s="301"/>
    </row>
    <row r="195" spans="1:5" s="297" customFormat="1" x14ac:dyDescent="0.15">
      <c r="A195" s="300"/>
      <c r="B195" s="302"/>
      <c r="C195" s="300"/>
      <c r="D195" s="300"/>
      <c r="E195" s="301"/>
    </row>
    <row r="196" spans="1:5" s="297" customFormat="1" x14ac:dyDescent="0.15">
      <c r="A196" s="300"/>
      <c r="B196" s="302"/>
      <c r="C196" s="300"/>
      <c r="D196" s="300"/>
      <c r="E196" s="301"/>
    </row>
    <row r="197" spans="1:5" s="297" customFormat="1" x14ac:dyDescent="0.15">
      <c r="A197" s="300"/>
      <c r="B197" s="302"/>
      <c r="C197" s="300"/>
      <c r="D197" s="300"/>
      <c r="E197" s="301"/>
    </row>
    <row r="198" spans="1:5" s="297" customFormat="1" x14ac:dyDescent="0.15">
      <c r="A198" s="300"/>
      <c r="B198" s="302"/>
      <c r="C198" s="300"/>
      <c r="D198" s="300"/>
      <c r="E198" s="301"/>
    </row>
    <row r="199" spans="1:5" s="297" customFormat="1" x14ac:dyDescent="0.15">
      <c r="A199" s="300"/>
      <c r="B199" s="302"/>
      <c r="C199" s="300"/>
      <c r="D199" s="300"/>
      <c r="E199" s="301"/>
    </row>
    <row r="200" spans="1:5" s="297" customFormat="1" x14ac:dyDescent="0.15">
      <c r="A200" s="300"/>
      <c r="B200" s="302"/>
      <c r="C200" s="300"/>
      <c r="D200" s="300"/>
      <c r="E200" s="301"/>
    </row>
    <row r="201" spans="1:5" s="297" customFormat="1" x14ac:dyDescent="0.15">
      <c r="A201" s="300"/>
      <c r="B201" s="302"/>
      <c r="C201" s="300"/>
      <c r="D201" s="300"/>
      <c r="E201" s="301"/>
    </row>
    <row r="202" spans="1:5" s="297" customFormat="1" x14ac:dyDescent="0.15">
      <c r="A202" s="300"/>
      <c r="B202" s="302"/>
      <c r="C202" s="300"/>
      <c r="D202" s="300"/>
      <c r="E202" s="301"/>
    </row>
    <row r="203" spans="1:5" s="297" customFormat="1" x14ac:dyDescent="0.15">
      <c r="A203" s="300"/>
      <c r="B203" s="302"/>
      <c r="C203" s="300"/>
      <c r="D203" s="300"/>
      <c r="E203" s="301"/>
    </row>
    <row r="204" spans="1:5" s="297" customFormat="1" x14ac:dyDescent="0.15">
      <c r="A204" s="300"/>
      <c r="B204" s="302"/>
      <c r="C204" s="300"/>
      <c r="D204" s="300"/>
      <c r="E204" s="301"/>
    </row>
    <row r="205" spans="1:5" s="297" customFormat="1" x14ac:dyDescent="0.15">
      <c r="A205" s="300"/>
      <c r="B205" s="302"/>
      <c r="C205" s="300"/>
      <c r="D205" s="300"/>
      <c r="E205" s="301"/>
    </row>
    <row r="206" spans="1:5" s="297" customFormat="1" x14ac:dyDescent="0.15">
      <c r="A206" s="300"/>
      <c r="B206" s="302"/>
      <c r="C206" s="300"/>
      <c r="D206" s="300"/>
      <c r="E206" s="301"/>
    </row>
    <row r="207" spans="1:5" s="297" customFormat="1" x14ac:dyDescent="0.15">
      <c r="A207" s="300"/>
      <c r="B207" s="302"/>
      <c r="C207" s="300"/>
      <c r="D207" s="300"/>
      <c r="E207" s="301"/>
    </row>
    <row r="208" spans="1:5" s="297" customFormat="1" x14ac:dyDescent="0.15">
      <c r="A208" s="300"/>
      <c r="B208" s="302"/>
      <c r="C208" s="300"/>
      <c r="D208" s="300"/>
      <c r="E208" s="301"/>
    </row>
    <row r="209" spans="1:5" s="297" customFormat="1" x14ac:dyDescent="0.15">
      <c r="A209" s="300"/>
      <c r="B209" s="302"/>
      <c r="C209" s="300"/>
      <c r="D209" s="300"/>
      <c r="E209" s="301"/>
    </row>
    <row r="210" spans="1:5" s="297" customFormat="1" x14ac:dyDescent="0.15">
      <c r="A210" s="300"/>
      <c r="B210" s="302"/>
      <c r="C210" s="300"/>
      <c r="D210" s="300"/>
      <c r="E210" s="301"/>
    </row>
    <row r="211" spans="1:5" s="297" customFormat="1" x14ac:dyDescent="0.15">
      <c r="A211" s="300"/>
      <c r="B211" s="302"/>
      <c r="C211" s="300"/>
      <c r="D211" s="300"/>
      <c r="E211" s="301"/>
    </row>
    <row r="212" spans="1:5" s="297" customFormat="1" x14ac:dyDescent="0.15">
      <c r="A212" s="300"/>
      <c r="B212" s="302"/>
      <c r="C212" s="300"/>
      <c r="D212" s="300"/>
      <c r="E212" s="301"/>
    </row>
    <row r="213" spans="1:5" s="297" customFormat="1" x14ac:dyDescent="0.15">
      <c r="A213" s="300"/>
      <c r="B213" s="302"/>
      <c r="C213" s="300"/>
      <c r="D213" s="300"/>
      <c r="E213" s="301"/>
    </row>
    <row r="214" spans="1:5" s="297" customFormat="1" x14ac:dyDescent="0.15">
      <c r="A214" s="300"/>
      <c r="B214" s="302"/>
      <c r="C214" s="300"/>
      <c r="D214" s="300"/>
      <c r="E214" s="301"/>
    </row>
    <row r="215" spans="1:5" s="297" customFormat="1" x14ac:dyDescent="0.15">
      <c r="A215" s="300"/>
      <c r="B215" s="302"/>
      <c r="C215" s="300"/>
      <c r="D215" s="300"/>
      <c r="E215" s="301"/>
    </row>
    <row r="216" spans="1:5" s="297" customFormat="1" x14ac:dyDescent="0.15">
      <c r="A216" s="300"/>
      <c r="B216" s="302"/>
      <c r="C216" s="300"/>
      <c r="D216" s="300"/>
      <c r="E216" s="301"/>
    </row>
    <row r="217" spans="1:5" s="297" customFormat="1" x14ac:dyDescent="0.15">
      <c r="A217" s="300"/>
      <c r="B217" s="302"/>
      <c r="C217" s="300"/>
      <c r="D217" s="300"/>
      <c r="E217" s="301"/>
    </row>
    <row r="218" spans="1:5" s="297" customFormat="1" x14ac:dyDescent="0.15">
      <c r="A218" s="300"/>
      <c r="B218" s="302"/>
      <c r="C218" s="300"/>
      <c r="D218" s="300"/>
      <c r="E218" s="301"/>
    </row>
    <row r="219" spans="1:5" s="297" customFormat="1" x14ac:dyDescent="0.15">
      <c r="A219" s="300"/>
      <c r="B219" s="302"/>
      <c r="C219" s="300"/>
      <c r="D219" s="300"/>
      <c r="E219" s="301"/>
    </row>
    <row r="220" spans="1:5" s="297" customFormat="1" x14ac:dyDescent="0.15">
      <c r="A220" s="300"/>
      <c r="B220" s="302"/>
      <c r="C220" s="300"/>
      <c r="D220" s="300"/>
      <c r="E220" s="301"/>
    </row>
    <row r="221" spans="1:5" s="297" customFormat="1" x14ac:dyDescent="0.15">
      <c r="A221" s="300"/>
      <c r="B221" s="302"/>
      <c r="C221" s="300"/>
      <c r="D221" s="300"/>
      <c r="E221" s="301"/>
    </row>
    <row r="222" spans="1:5" s="297" customFormat="1" x14ac:dyDescent="0.15">
      <c r="A222" s="300"/>
      <c r="B222" s="302"/>
      <c r="C222" s="300"/>
      <c r="D222" s="300"/>
      <c r="E222" s="301"/>
    </row>
    <row r="223" spans="1:5" s="297" customFormat="1" x14ac:dyDescent="0.15">
      <c r="A223" s="300"/>
      <c r="B223" s="302"/>
      <c r="C223" s="300"/>
      <c r="D223" s="300"/>
      <c r="E223" s="301"/>
    </row>
    <row r="224" spans="1:5" s="297" customFormat="1" x14ac:dyDescent="0.15">
      <c r="A224" s="300"/>
      <c r="B224" s="302"/>
      <c r="C224" s="300"/>
      <c r="D224" s="300"/>
      <c r="E224" s="301"/>
    </row>
    <row r="225" spans="1:5" s="297" customFormat="1" x14ac:dyDescent="0.15">
      <c r="A225" s="300"/>
      <c r="B225" s="302"/>
      <c r="C225" s="300"/>
      <c r="D225" s="300"/>
      <c r="E225" s="301"/>
    </row>
    <row r="226" spans="1:5" s="297" customFormat="1" x14ac:dyDescent="0.15">
      <c r="A226" s="300"/>
      <c r="B226" s="302"/>
      <c r="C226" s="300"/>
      <c r="D226" s="300"/>
      <c r="E226" s="301"/>
    </row>
    <row r="227" spans="1:5" s="297" customFormat="1" x14ac:dyDescent="0.15">
      <c r="A227" s="300"/>
      <c r="B227" s="302"/>
      <c r="C227" s="300"/>
      <c r="D227" s="300"/>
      <c r="E227" s="301"/>
    </row>
    <row r="228" spans="1:5" s="297" customFormat="1" x14ac:dyDescent="0.15">
      <c r="A228" s="300"/>
      <c r="B228" s="302"/>
      <c r="C228" s="300"/>
      <c r="D228" s="300"/>
      <c r="E228" s="301"/>
    </row>
    <row r="229" spans="1:5" s="297" customFormat="1" x14ac:dyDescent="0.15">
      <c r="A229" s="300"/>
      <c r="B229" s="302"/>
      <c r="C229" s="300"/>
      <c r="D229" s="300"/>
      <c r="E229" s="301"/>
    </row>
    <row r="230" spans="1:5" s="297" customFormat="1" x14ac:dyDescent="0.15">
      <c r="A230" s="300"/>
      <c r="B230" s="302"/>
      <c r="C230" s="300"/>
      <c r="D230" s="300"/>
      <c r="E230" s="301"/>
    </row>
    <row r="231" spans="1:5" s="297" customFormat="1" x14ac:dyDescent="0.15">
      <c r="A231" s="300"/>
      <c r="B231" s="302"/>
      <c r="C231" s="300"/>
      <c r="D231" s="300"/>
      <c r="E231" s="301"/>
    </row>
    <row r="232" spans="1:5" s="297" customFormat="1" x14ac:dyDescent="0.15">
      <c r="A232" s="300"/>
      <c r="B232" s="302"/>
      <c r="C232" s="300"/>
      <c r="D232" s="300"/>
      <c r="E232" s="301"/>
    </row>
    <row r="233" spans="1:5" s="297" customFormat="1" x14ac:dyDescent="0.15">
      <c r="A233" s="300"/>
      <c r="B233" s="302"/>
      <c r="C233" s="300"/>
      <c r="D233" s="300"/>
      <c r="E233" s="301"/>
    </row>
    <row r="234" spans="1:5" s="297" customFormat="1" x14ac:dyDescent="0.15">
      <c r="A234" s="300"/>
      <c r="B234" s="302"/>
      <c r="C234" s="300"/>
      <c r="D234" s="300"/>
      <c r="E234" s="301"/>
    </row>
    <row r="235" spans="1:5" s="297" customFormat="1" x14ac:dyDescent="0.15">
      <c r="A235" s="300"/>
      <c r="B235" s="302"/>
      <c r="C235" s="300"/>
      <c r="D235" s="300"/>
      <c r="E235" s="301"/>
    </row>
    <row r="236" spans="1:5" s="297" customFormat="1" x14ac:dyDescent="0.15">
      <c r="A236" s="300"/>
      <c r="B236" s="302"/>
      <c r="C236" s="300"/>
      <c r="D236" s="300"/>
      <c r="E236" s="301"/>
    </row>
    <row r="237" spans="1:5" s="297" customFormat="1" x14ac:dyDescent="0.15">
      <c r="A237" s="300"/>
      <c r="B237" s="302"/>
      <c r="C237" s="300"/>
      <c r="D237" s="300"/>
      <c r="E237" s="301"/>
    </row>
    <row r="238" spans="1:5" s="297" customFormat="1" x14ac:dyDescent="0.15">
      <c r="A238" s="300"/>
      <c r="B238" s="302"/>
      <c r="C238" s="300"/>
      <c r="D238" s="300"/>
      <c r="E238" s="301"/>
    </row>
    <row r="239" spans="1:5" s="297" customFormat="1" x14ac:dyDescent="0.15">
      <c r="A239" s="300"/>
      <c r="B239" s="302"/>
      <c r="C239" s="300"/>
      <c r="D239" s="300"/>
      <c r="E239" s="301"/>
    </row>
    <row r="240" spans="1:5" s="297" customFormat="1" x14ac:dyDescent="0.15">
      <c r="A240" s="300"/>
      <c r="B240" s="302"/>
      <c r="C240" s="300"/>
      <c r="D240" s="300"/>
      <c r="E240" s="301"/>
    </row>
    <row r="241" spans="1:5" s="297" customFormat="1" x14ac:dyDescent="0.15">
      <c r="A241" s="300"/>
      <c r="B241" s="302"/>
      <c r="C241" s="300"/>
      <c r="D241" s="300"/>
      <c r="E241" s="301"/>
    </row>
    <row r="242" spans="1:5" s="297" customFormat="1" x14ac:dyDescent="0.15">
      <c r="A242" s="300"/>
      <c r="B242" s="302"/>
      <c r="C242" s="300"/>
      <c r="D242" s="300"/>
      <c r="E242" s="301"/>
    </row>
    <row r="243" spans="1:5" s="297" customFormat="1" x14ac:dyDescent="0.15">
      <c r="A243" s="300"/>
      <c r="B243" s="302"/>
      <c r="C243" s="300"/>
      <c r="D243" s="300"/>
      <c r="E243" s="301"/>
    </row>
    <row r="244" spans="1:5" s="297" customFormat="1" x14ac:dyDescent="0.15">
      <c r="A244" s="300"/>
      <c r="B244" s="302"/>
      <c r="C244" s="300"/>
      <c r="D244" s="300"/>
      <c r="E244" s="301"/>
    </row>
    <row r="245" spans="1:5" s="297" customFormat="1" x14ac:dyDescent="0.15">
      <c r="A245" s="300"/>
      <c r="B245" s="302"/>
      <c r="C245" s="300"/>
      <c r="D245" s="300"/>
      <c r="E245" s="301"/>
    </row>
    <row r="246" spans="1:5" s="297" customFormat="1" x14ac:dyDescent="0.15">
      <c r="A246" s="300"/>
      <c r="B246" s="302"/>
      <c r="C246" s="300"/>
      <c r="D246" s="300"/>
      <c r="E246" s="301"/>
    </row>
    <row r="247" spans="1:5" s="297" customFormat="1" x14ac:dyDescent="0.15">
      <c r="A247" s="300"/>
      <c r="B247" s="302"/>
      <c r="C247" s="300"/>
      <c r="D247" s="300"/>
      <c r="E247" s="301"/>
    </row>
    <row r="248" spans="1:5" s="297" customFormat="1" x14ac:dyDescent="0.15">
      <c r="A248" s="300"/>
      <c r="B248" s="302"/>
      <c r="C248" s="300"/>
      <c r="D248" s="300"/>
      <c r="E248" s="301"/>
    </row>
    <row r="249" spans="1:5" s="297" customFormat="1" x14ac:dyDescent="0.15">
      <c r="A249" s="300"/>
      <c r="B249" s="302"/>
      <c r="C249" s="300"/>
      <c r="D249" s="300"/>
      <c r="E249" s="301"/>
    </row>
    <row r="250" spans="1:5" s="297" customFormat="1" x14ac:dyDescent="0.15">
      <c r="A250" s="300"/>
      <c r="B250" s="302"/>
      <c r="C250" s="300"/>
      <c r="D250" s="300"/>
      <c r="E250" s="301"/>
    </row>
    <row r="251" spans="1:5" s="297" customFormat="1" x14ac:dyDescent="0.15">
      <c r="A251" s="300"/>
      <c r="B251" s="302"/>
      <c r="C251" s="300"/>
      <c r="D251" s="300"/>
      <c r="E251" s="301"/>
    </row>
    <row r="252" spans="1:5" s="297" customFormat="1" x14ac:dyDescent="0.15">
      <c r="A252" s="300"/>
      <c r="B252" s="302"/>
      <c r="C252" s="300"/>
      <c r="D252" s="300"/>
      <c r="E252" s="301"/>
    </row>
    <row r="253" spans="1:5" s="297" customFormat="1" x14ac:dyDescent="0.15">
      <c r="A253" s="300"/>
      <c r="B253" s="302"/>
      <c r="C253" s="300"/>
      <c r="D253" s="300"/>
      <c r="E253" s="301"/>
    </row>
    <row r="254" spans="1:5" s="297" customFormat="1" x14ac:dyDescent="0.15">
      <c r="A254" s="300"/>
      <c r="B254" s="302"/>
      <c r="C254" s="300"/>
      <c r="D254" s="300"/>
      <c r="E254" s="301"/>
    </row>
    <row r="255" spans="1:5" s="297" customFormat="1" x14ac:dyDescent="0.15">
      <c r="A255" s="300"/>
      <c r="B255" s="302"/>
      <c r="C255" s="300"/>
      <c r="D255" s="300"/>
      <c r="E255" s="301"/>
    </row>
    <row r="256" spans="1:5" s="297" customFormat="1" x14ac:dyDescent="0.15">
      <c r="A256" s="300"/>
      <c r="B256" s="302"/>
      <c r="C256" s="300"/>
      <c r="D256" s="300"/>
      <c r="E256" s="301"/>
    </row>
    <row r="257" spans="1:5" s="297" customFormat="1" x14ac:dyDescent="0.15">
      <c r="A257" s="300"/>
      <c r="B257" s="302"/>
      <c r="C257" s="300"/>
      <c r="D257" s="300"/>
      <c r="E257" s="301"/>
    </row>
    <row r="258" spans="1:5" s="297" customFormat="1" x14ac:dyDescent="0.15">
      <c r="A258" s="300"/>
      <c r="B258" s="302"/>
      <c r="C258" s="300"/>
      <c r="D258" s="300"/>
      <c r="E258" s="301"/>
    </row>
    <row r="259" spans="1:5" s="297" customFormat="1" x14ac:dyDescent="0.15">
      <c r="A259" s="300"/>
      <c r="B259" s="302"/>
      <c r="C259" s="300"/>
      <c r="D259" s="300"/>
      <c r="E259" s="301"/>
    </row>
    <row r="260" spans="1:5" s="297" customFormat="1" x14ac:dyDescent="0.15">
      <c r="A260" s="300"/>
      <c r="B260" s="302"/>
      <c r="C260" s="300"/>
      <c r="D260" s="300"/>
      <c r="E260" s="301"/>
    </row>
    <row r="261" spans="1:5" s="297" customFormat="1" x14ac:dyDescent="0.15">
      <c r="A261" s="300"/>
      <c r="B261" s="302"/>
      <c r="C261" s="300"/>
      <c r="D261" s="300"/>
      <c r="E261" s="301"/>
    </row>
    <row r="262" spans="1:5" s="297" customFormat="1" x14ac:dyDescent="0.15">
      <c r="A262" s="300"/>
      <c r="B262" s="302"/>
      <c r="C262" s="300"/>
      <c r="D262" s="300"/>
      <c r="E262" s="301"/>
    </row>
    <row r="263" spans="1:5" s="297" customFormat="1" x14ac:dyDescent="0.15">
      <c r="A263" s="300"/>
      <c r="B263" s="302"/>
      <c r="C263" s="300"/>
      <c r="D263" s="300"/>
      <c r="E263" s="301"/>
    </row>
    <row r="264" spans="1:5" s="297" customFormat="1" x14ac:dyDescent="0.15">
      <c r="A264" s="300"/>
      <c r="B264" s="302"/>
      <c r="C264" s="300"/>
      <c r="D264" s="300"/>
      <c r="E264" s="301"/>
    </row>
    <row r="265" spans="1:5" s="297" customFormat="1" x14ac:dyDescent="0.15">
      <c r="A265" s="300"/>
      <c r="B265" s="302"/>
      <c r="C265" s="300"/>
      <c r="D265" s="300"/>
      <c r="E265" s="301"/>
    </row>
    <row r="266" spans="1:5" s="297" customFormat="1" x14ac:dyDescent="0.15">
      <c r="A266" s="300"/>
      <c r="B266" s="302"/>
      <c r="C266" s="300"/>
      <c r="D266" s="300"/>
      <c r="E266" s="301"/>
    </row>
    <row r="267" spans="1:5" s="297" customFormat="1" x14ac:dyDescent="0.15">
      <c r="A267" s="300"/>
      <c r="B267" s="302"/>
      <c r="C267" s="300"/>
      <c r="D267" s="300"/>
      <c r="E267" s="301"/>
    </row>
    <row r="268" spans="1:5" s="297" customFormat="1" x14ac:dyDescent="0.15">
      <c r="A268" s="300"/>
      <c r="B268" s="302"/>
      <c r="C268" s="300"/>
      <c r="D268" s="300"/>
      <c r="E268" s="301"/>
    </row>
    <row r="269" spans="1:5" s="297" customFormat="1" x14ac:dyDescent="0.15">
      <c r="A269" s="300"/>
      <c r="B269" s="302"/>
      <c r="C269" s="300"/>
      <c r="D269" s="300"/>
      <c r="E269" s="301"/>
    </row>
    <row r="270" spans="1:5" s="297" customFormat="1" x14ac:dyDescent="0.15">
      <c r="A270" s="300"/>
      <c r="B270" s="302"/>
      <c r="C270" s="300"/>
      <c r="D270" s="300"/>
      <c r="E270" s="301"/>
    </row>
    <row r="271" spans="1:5" s="297" customFormat="1" x14ac:dyDescent="0.15">
      <c r="A271" s="300"/>
      <c r="B271" s="302"/>
      <c r="C271" s="300"/>
      <c r="D271" s="300"/>
      <c r="E271" s="301"/>
    </row>
    <row r="272" spans="1:5" s="297" customFormat="1" x14ac:dyDescent="0.15">
      <c r="A272" s="300"/>
      <c r="B272" s="302"/>
      <c r="C272" s="300"/>
      <c r="D272" s="300"/>
      <c r="E272" s="301"/>
    </row>
    <row r="273" spans="1:5" s="297" customFormat="1" x14ac:dyDescent="0.15">
      <c r="A273" s="300"/>
      <c r="B273" s="302"/>
      <c r="C273" s="300"/>
      <c r="D273" s="300"/>
      <c r="E273" s="301"/>
    </row>
    <row r="274" spans="1:5" s="297" customFormat="1" x14ac:dyDescent="0.15">
      <c r="A274" s="300"/>
      <c r="B274" s="302"/>
      <c r="C274" s="300"/>
      <c r="D274" s="300"/>
      <c r="E274" s="301"/>
    </row>
    <row r="275" spans="1:5" s="297" customFormat="1" x14ac:dyDescent="0.15">
      <c r="A275" s="300"/>
      <c r="B275" s="302"/>
      <c r="C275" s="300"/>
      <c r="D275" s="300"/>
      <c r="E275" s="301"/>
    </row>
    <row r="276" spans="1:5" s="297" customFormat="1" x14ac:dyDescent="0.15">
      <c r="A276" s="300"/>
      <c r="B276" s="302"/>
      <c r="C276" s="300"/>
      <c r="D276" s="300"/>
      <c r="E276" s="301"/>
    </row>
    <row r="277" spans="1:5" s="297" customFormat="1" x14ac:dyDescent="0.15">
      <c r="A277" s="300"/>
      <c r="B277" s="302"/>
      <c r="C277" s="300"/>
      <c r="D277" s="300"/>
      <c r="E277" s="301"/>
    </row>
    <row r="278" spans="1:5" s="297" customFormat="1" x14ac:dyDescent="0.15">
      <c r="A278" s="300"/>
      <c r="B278" s="302"/>
      <c r="C278" s="300"/>
      <c r="D278" s="300"/>
      <c r="E278" s="301"/>
    </row>
    <row r="279" spans="1:5" s="297" customFormat="1" x14ac:dyDescent="0.15">
      <c r="A279" s="300"/>
      <c r="B279" s="302"/>
      <c r="C279" s="300"/>
      <c r="D279" s="300"/>
      <c r="E279" s="301"/>
    </row>
    <row r="280" spans="1:5" s="297" customFormat="1" x14ac:dyDescent="0.15">
      <c r="A280" s="300"/>
      <c r="B280" s="302"/>
      <c r="C280" s="300"/>
      <c r="D280" s="300"/>
      <c r="E280" s="301"/>
    </row>
    <row r="281" spans="1:5" s="297" customFormat="1" x14ac:dyDescent="0.15">
      <c r="A281" s="300"/>
      <c r="B281" s="302"/>
      <c r="C281" s="300"/>
      <c r="D281" s="300"/>
      <c r="E281" s="301"/>
    </row>
    <row r="282" spans="1:5" s="297" customFormat="1" x14ac:dyDescent="0.15">
      <c r="A282" s="300"/>
      <c r="B282" s="302"/>
      <c r="C282" s="300"/>
      <c r="D282" s="300"/>
      <c r="E282" s="301"/>
    </row>
    <row r="283" spans="1:5" s="297" customFormat="1" x14ac:dyDescent="0.15">
      <c r="A283" s="300"/>
      <c r="B283" s="302"/>
      <c r="C283" s="300"/>
      <c r="D283" s="300"/>
      <c r="E283" s="301"/>
    </row>
    <row r="284" spans="1:5" s="297" customFormat="1" x14ac:dyDescent="0.15">
      <c r="A284" s="300"/>
      <c r="B284" s="302"/>
      <c r="C284" s="300"/>
      <c r="D284" s="300"/>
      <c r="E284" s="301"/>
    </row>
    <row r="285" spans="1:5" s="297" customFormat="1" x14ac:dyDescent="0.15">
      <c r="A285" s="300"/>
      <c r="B285" s="302"/>
      <c r="C285" s="300"/>
      <c r="D285" s="300"/>
      <c r="E285" s="301"/>
    </row>
    <row r="286" spans="1:5" s="297" customFormat="1" x14ac:dyDescent="0.15">
      <c r="A286" s="300"/>
      <c r="B286" s="302"/>
      <c r="C286" s="300"/>
      <c r="D286" s="300"/>
      <c r="E286" s="301"/>
    </row>
    <row r="287" spans="1:5" s="297" customFormat="1" x14ac:dyDescent="0.15">
      <c r="A287" s="300"/>
      <c r="B287" s="302"/>
      <c r="C287" s="300"/>
      <c r="D287" s="300"/>
      <c r="E287" s="301"/>
    </row>
    <row r="288" spans="1:5" s="297" customFormat="1" x14ac:dyDescent="0.15">
      <c r="A288" s="300"/>
      <c r="B288" s="302"/>
      <c r="C288" s="300"/>
      <c r="D288" s="300"/>
      <c r="E288" s="301"/>
    </row>
    <row r="289" spans="1:5" s="297" customFormat="1" x14ac:dyDescent="0.15">
      <c r="A289" s="300"/>
      <c r="B289" s="302"/>
      <c r="C289" s="300"/>
      <c r="D289" s="300"/>
      <c r="E289" s="301"/>
    </row>
    <row r="290" spans="1:5" s="297" customFormat="1" x14ac:dyDescent="0.15">
      <c r="A290" s="300"/>
      <c r="B290" s="302"/>
      <c r="C290" s="300"/>
      <c r="D290" s="300"/>
      <c r="E290" s="301"/>
    </row>
    <row r="291" spans="1:5" s="297" customFormat="1" x14ac:dyDescent="0.15">
      <c r="A291" s="300"/>
      <c r="B291" s="302"/>
      <c r="C291" s="300"/>
      <c r="D291" s="300"/>
      <c r="E291" s="301"/>
    </row>
    <row r="292" spans="1:5" s="297" customFormat="1" x14ac:dyDescent="0.15">
      <c r="A292" s="300"/>
      <c r="B292" s="302"/>
      <c r="C292" s="300"/>
      <c r="D292" s="300"/>
      <c r="E292" s="301"/>
    </row>
    <row r="293" spans="1:5" s="297" customFormat="1" x14ac:dyDescent="0.15">
      <c r="A293" s="300"/>
      <c r="B293" s="302"/>
      <c r="C293" s="300"/>
      <c r="D293" s="300"/>
      <c r="E293" s="301"/>
    </row>
    <row r="294" spans="1:5" s="297" customFormat="1" x14ac:dyDescent="0.15">
      <c r="A294" s="300"/>
      <c r="B294" s="302"/>
      <c r="C294" s="300"/>
      <c r="D294" s="300"/>
      <c r="E294" s="301"/>
    </row>
    <row r="295" spans="1:5" s="297" customFormat="1" x14ac:dyDescent="0.15">
      <c r="A295" s="300"/>
      <c r="B295" s="302"/>
      <c r="C295" s="300"/>
      <c r="D295" s="300"/>
      <c r="E295" s="301"/>
    </row>
    <row r="296" spans="1:5" s="297" customFormat="1" x14ac:dyDescent="0.15">
      <c r="A296" s="300"/>
      <c r="B296" s="302"/>
      <c r="C296" s="300"/>
      <c r="D296" s="300"/>
      <c r="E296" s="301"/>
    </row>
    <row r="297" spans="1:5" s="297" customFormat="1" x14ac:dyDescent="0.15">
      <c r="A297" s="300"/>
      <c r="B297" s="302"/>
      <c r="C297" s="300"/>
      <c r="D297" s="300"/>
      <c r="E297" s="301"/>
    </row>
    <row r="298" spans="1:5" s="297" customFormat="1" x14ac:dyDescent="0.15">
      <c r="A298" s="300"/>
      <c r="B298" s="302"/>
      <c r="C298" s="300"/>
      <c r="D298" s="300"/>
      <c r="E298" s="301"/>
    </row>
    <row r="299" spans="1:5" s="297" customFormat="1" x14ac:dyDescent="0.15">
      <c r="A299" s="300"/>
      <c r="B299" s="302"/>
      <c r="C299" s="300"/>
      <c r="D299" s="300"/>
      <c r="E299" s="301"/>
    </row>
    <row r="300" spans="1:5" s="297" customFormat="1" x14ac:dyDescent="0.15">
      <c r="A300" s="300"/>
      <c r="B300" s="302"/>
      <c r="C300" s="300"/>
      <c r="D300" s="300"/>
      <c r="E300" s="301"/>
    </row>
    <row r="301" spans="1:5" s="297" customFormat="1" x14ac:dyDescent="0.15">
      <c r="A301" s="300"/>
      <c r="B301" s="302"/>
      <c r="C301" s="300"/>
      <c r="D301" s="300"/>
      <c r="E301" s="301"/>
    </row>
    <row r="302" spans="1:5" s="297" customFormat="1" x14ac:dyDescent="0.15">
      <c r="A302" s="300"/>
      <c r="B302" s="302"/>
      <c r="C302" s="300"/>
      <c r="D302" s="300"/>
      <c r="E302" s="301"/>
    </row>
    <row r="303" spans="1:5" s="297" customFormat="1" x14ac:dyDescent="0.15">
      <c r="A303" s="300"/>
      <c r="B303" s="302"/>
      <c r="C303" s="300"/>
      <c r="D303" s="300"/>
      <c r="E303" s="301"/>
    </row>
    <row r="304" spans="1:5" s="297" customFormat="1" x14ac:dyDescent="0.15">
      <c r="A304" s="300"/>
      <c r="B304" s="302"/>
      <c r="C304" s="300"/>
      <c r="D304" s="300"/>
      <c r="E304" s="301"/>
    </row>
    <row r="305" spans="1:5" s="297" customFormat="1" x14ac:dyDescent="0.15">
      <c r="A305" s="300"/>
      <c r="B305" s="302"/>
      <c r="C305" s="300"/>
      <c r="D305" s="300"/>
      <c r="E305" s="301"/>
    </row>
    <row r="306" spans="1:5" s="297" customFormat="1" x14ac:dyDescent="0.15">
      <c r="A306" s="300"/>
      <c r="B306" s="302"/>
      <c r="C306" s="300"/>
      <c r="D306" s="300"/>
      <c r="E306" s="301"/>
    </row>
    <row r="307" spans="1:5" s="297" customFormat="1" x14ac:dyDescent="0.15">
      <c r="A307" s="300"/>
      <c r="B307" s="302"/>
      <c r="C307" s="300"/>
      <c r="D307" s="300"/>
      <c r="E307" s="301"/>
    </row>
    <row r="308" spans="1:5" s="297" customFormat="1" x14ac:dyDescent="0.15">
      <c r="A308" s="300"/>
      <c r="B308" s="302"/>
      <c r="C308" s="300"/>
      <c r="D308" s="300"/>
      <c r="E308" s="301"/>
    </row>
    <row r="309" spans="1:5" s="297" customFormat="1" x14ac:dyDescent="0.15">
      <c r="A309" s="300"/>
      <c r="B309" s="302"/>
      <c r="C309" s="300"/>
      <c r="D309" s="300"/>
      <c r="E309" s="301"/>
    </row>
    <row r="310" spans="1:5" s="297" customFormat="1" x14ac:dyDescent="0.15">
      <c r="A310" s="300"/>
      <c r="B310" s="302"/>
      <c r="C310" s="300"/>
      <c r="D310" s="300"/>
      <c r="E310" s="301"/>
    </row>
    <row r="311" spans="1:5" s="297" customFormat="1" x14ac:dyDescent="0.15">
      <c r="A311" s="300"/>
      <c r="B311" s="302"/>
      <c r="C311" s="300"/>
      <c r="D311" s="300"/>
      <c r="E311" s="301"/>
    </row>
    <row r="312" spans="1:5" s="297" customFormat="1" x14ac:dyDescent="0.15">
      <c r="A312" s="300"/>
      <c r="B312" s="302"/>
      <c r="C312" s="300"/>
      <c r="D312" s="300"/>
      <c r="E312" s="301"/>
    </row>
    <row r="313" spans="1:5" s="297" customFormat="1" x14ac:dyDescent="0.15">
      <c r="A313" s="300"/>
      <c r="B313" s="302"/>
      <c r="C313" s="300"/>
      <c r="D313" s="300"/>
      <c r="E313" s="301"/>
    </row>
    <row r="314" spans="1:5" s="297" customFormat="1" x14ac:dyDescent="0.15">
      <c r="A314" s="300"/>
      <c r="B314" s="302"/>
      <c r="C314" s="300"/>
      <c r="D314" s="300"/>
      <c r="E314" s="301"/>
    </row>
    <row r="315" spans="1:5" s="297" customFormat="1" x14ac:dyDescent="0.15">
      <c r="A315" s="300"/>
      <c r="B315" s="302"/>
      <c r="C315" s="300"/>
      <c r="D315" s="300"/>
      <c r="E315" s="301"/>
    </row>
    <row r="316" spans="1:5" s="297" customFormat="1" x14ac:dyDescent="0.15">
      <c r="A316" s="300"/>
      <c r="B316" s="302"/>
      <c r="C316" s="300"/>
      <c r="D316" s="300"/>
      <c r="E316" s="301"/>
    </row>
    <row r="317" spans="1:5" s="297" customFormat="1" x14ac:dyDescent="0.15">
      <c r="A317" s="300"/>
      <c r="B317" s="302"/>
      <c r="C317" s="300"/>
      <c r="D317" s="300"/>
      <c r="E317" s="301"/>
    </row>
    <row r="318" spans="1:5" s="297" customFormat="1" x14ac:dyDescent="0.15">
      <c r="A318" s="300"/>
      <c r="B318" s="302"/>
      <c r="C318" s="300"/>
      <c r="D318" s="300"/>
      <c r="E318" s="301"/>
    </row>
    <row r="319" spans="1:5" s="297" customFormat="1" x14ac:dyDescent="0.15">
      <c r="A319" s="300"/>
      <c r="B319" s="302"/>
      <c r="C319" s="300"/>
      <c r="D319" s="300"/>
      <c r="E319" s="301"/>
    </row>
    <row r="320" spans="1:5" s="297" customFormat="1" x14ac:dyDescent="0.15">
      <c r="A320" s="300"/>
      <c r="B320" s="302"/>
      <c r="C320" s="300"/>
      <c r="D320" s="300"/>
      <c r="E320" s="301"/>
    </row>
    <row r="321" spans="1:5" s="297" customFormat="1" x14ac:dyDescent="0.15">
      <c r="A321" s="300"/>
      <c r="B321" s="302"/>
      <c r="C321" s="300"/>
      <c r="D321" s="300"/>
      <c r="E321" s="301"/>
    </row>
    <row r="322" spans="1:5" s="297" customFormat="1" x14ac:dyDescent="0.15">
      <c r="A322" s="300"/>
      <c r="B322" s="302"/>
      <c r="C322" s="300"/>
      <c r="D322" s="300"/>
      <c r="E322" s="301"/>
    </row>
    <row r="323" spans="1:5" s="297" customFormat="1" x14ac:dyDescent="0.15">
      <c r="A323" s="300"/>
      <c r="B323" s="302"/>
      <c r="C323" s="300"/>
      <c r="D323" s="300"/>
      <c r="E323" s="301"/>
    </row>
    <row r="324" spans="1:5" s="297" customFormat="1" x14ac:dyDescent="0.15">
      <c r="A324" s="300"/>
      <c r="B324" s="302"/>
      <c r="C324" s="300"/>
      <c r="D324" s="300"/>
      <c r="E324" s="301"/>
    </row>
    <row r="325" spans="1:5" s="297" customFormat="1" x14ac:dyDescent="0.15">
      <c r="A325" s="300"/>
      <c r="B325" s="302"/>
      <c r="C325" s="300"/>
      <c r="D325" s="300"/>
      <c r="E325" s="301"/>
    </row>
    <row r="326" spans="1:5" s="297" customFormat="1" x14ac:dyDescent="0.15">
      <c r="A326" s="300"/>
      <c r="B326" s="302"/>
      <c r="C326" s="300"/>
      <c r="D326" s="300"/>
      <c r="E326" s="301"/>
    </row>
    <row r="327" spans="1:5" s="297" customFormat="1" x14ac:dyDescent="0.15">
      <c r="A327" s="300"/>
      <c r="B327" s="302"/>
      <c r="C327" s="300"/>
      <c r="D327" s="300"/>
      <c r="E327" s="301"/>
    </row>
    <row r="328" spans="1:5" s="297" customFormat="1" x14ac:dyDescent="0.15">
      <c r="A328" s="300"/>
      <c r="B328" s="302"/>
      <c r="C328" s="300"/>
      <c r="D328" s="300"/>
      <c r="E328" s="301"/>
    </row>
    <row r="329" spans="1:5" s="297" customFormat="1" x14ac:dyDescent="0.15">
      <c r="A329" s="300"/>
      <c r="B329" s="302"/>
      <c r="C329" s="300"/>
      <c r="D329" s="300"/>
      <c r="E329" s="301"/>
    </row>
    <row r="330" spans="1:5" s="297" customFormat="1" x14ac:dyDescent="0.15">
      <c r="A330" s="300"/>
      <c r="B330" s="302"/>
      <c r="C330" s="300"/>
      <c r="D330" s="300"/>
      <c r="E330" s="301"/>
    </row>
    <row r="331" spans="1:5" s="297" customFormat="1" x14ac:dyDescent="0.15">
      <c r="A331" s="300"/>
      <c r="B331" s="302"/>
      <c r="C331" s="300"/>
      <c r="D331" s="300"/>
      <c r="E331" s="301"/>
    </row>
    <row r="332" spans="1:5" s="297" customFormat="1" x14ac:dyDescent="0.15">
      <c r="A332" s="300"/>
      <c r="B332" s="302"/>
      <c r="C332" s="300"/>
      <c r="D332" s="300"/>
      <c r="E332" s="301"/>
    </row>
    <row r="333" spans="1:5" s="297" customFormat="1" x14ac:dyDescent="0.15">
      <c r="A333" s="300"/>
      <c r="B333" s="302"/>
      <c r="C333" s="300"/>
      <c r="D333" s="300"/>
      <c r="E333" s="301"/>
    </row>
    <row r="334" spans="1:5" s="297" customFormat="1" x14ac:dyDescent="0.15">
      <c r="A334" s="300"/>
      <c r="B334" s="302"/>
      <c r="C334" s="300"/>
      <c r="D334" s="300"/>
      <c r="E334" s="301"/>
    </row>
    <row r="335" spans="1:5" s="297" customFormat="1" x14ac:dyDescent="0.15">
      <c r="A335" s="300"/>
      <c r="B335" s="302"/>
      <c r="C335" s="300"/>
      <c r="D335" s="300"/>
      <c r="E335" s="301"/>
    </row>
    <row r="336" spans="1:5" s="297" customFormat="1" x14ac:dyDescent="0.15">
      <c r="A336" s="300"/>
      <c r="B336" s="302"/>
      <c r="C336" s="300"/>
      <c r="D336" s="300"/>
      <c r="E336" s="301"/>
    </row>
    <row r="337" spans="1:5" s="297" customFormat="1" x14ac:dyDescent="0.15">
      <c r="A337" s="300"/>
      <c r="B337" s="302"/>
      <c r="C337" s="300"/>
      <c r="D337" s="300"/>
      <c r="E337" s="301"/>
    </row>
    <row r="338" spans="1:5" s="297" customFormat="1" x14ac:dyDescent="0.15">
      <c r="A338" s="300"/>
      <c r="B338" s="302"/>
      <c r="C338" s="300"/>
      <c r="D338" s="300"/>
      <c r="E338" s="301"/>
    </row>
    <row r="339" spans="1:5" s="297" customFormat="1" x14ac:dyDescent="0.15">
      <c r="A339" s="300"/>
      <c r="B339" s="302"/>
      <c r="C339" s="300"/>
      <c r="D339" s="300"/>
      <c r="E339" s="301"/>
    </row>
    <row r="340" spans="1:5" s="297" customFormat="1" x14ac:dyDescent="0.15">
      <c r="A340" s="300"/>
      <c r="B340" s="302"/>
      <c r="C340" s="300"/>
      <c r="D340" s="300"/>
      <c r="E340" s="301"/>
    </row>
    <row r="341" spans="1:5" s="297" customFormat="1" x14ac:dyDescent="0.15">
      <c r="A341" s="300"/>
      <c r="B341" s="302"/>
      <c r="C341" s="300"/>
      <c r="D341" s="300"/>
      <c r="E341" s="301"/>
    </row>
    <row r="342" spans="1:5" s="297" customFormat="1" x14ac:dyDescent="0.15">
      <c r="A342" s="300"/>
      <c r="B342" s="302"/>
      <c r="C342" s="300"/>
      <c r="D342" s="300"/>
      <c r="E342" s="301"/>
    </row>
    <row r="343" spans="1:5" s="297" customFormat="1" x14ac:dyDescent="0.15">
      <c r="A343" s="300"/>
      <c r="B343" s="302"/>
      <c r="C343" s="300"/>
      <c r="D343" s="300"/>
      <c r="E343" s="301"/>
    </row>
    <row r="344" spans="1:5" s="297" customFormat="1" x14ac:dyDescent="0.15">
      <c r="A344" s="300"/>
      <c r="B344" s="302"/>
      <c r="C344" s="300"/>
      <c r="D344" s="300"/>
      <c r="E344" s="301"/>
    </row>
    <row r="345" spans="1:5" s="297" customFormat="1" x14ac:dyDescent="0.15">
      <c r="A345" s="300"/>
      <c r="B345" s="302"/>
      <c r="C345" s="300"/>
      <c r="D345" s="300"/>
      <c r="E345" s="301"/>
    </row>
    <row r="346" spans="1:5" s="297" customFormat="1" x14ac:dyDescent="0.15">
      <c r="A346" s="300"/>
      <c r="B346" s="302"/>
      <c r="C346" s="300"/>
      <c r="D346" s="300"/>
      <c r="E346" s="301"/>
    </row>
    <row r="347" spans="1:5" s="297" customFormat="1" x14ac:dyDescent="0.15">
      <c r="A347" s="300"/>
      <c r="B347" s="302"/>
      <c r="C347" s="300"/>
      <c r="D347" s="300"/>
      <c r="E347" s="301"/>
    </row>
    <row r="348" spans="1:5" s="297" customFormat="1" x14ac:dyDescent="0.15">
      <c r="A348" s="300"/>
      <c r="B348" s="302"/>
      <c r="C348" s="300"/>
      <c r="D348" s="300"/>
      <c r="E348" s="301"/>
    </row>
    <row r="349" spans="1:5" s="297" customFormat="1" x14ac:dyDescent="0.15">
      <c r="A349" s="300"/>
      <c r="B349" s="302"/>
      <c r="C349" s="300"/>
      <c r="D349" s="300"/>
      <c r="E349" s="301"/>
    </row>
    <row r="350" spans="1:5" s="297" customFormat="1" x14ac:dyDescent="0.15">
      <c r="A350" s="300"/>
      <c r="B350" s="302"/>
      <c r="C350" s="300"/>
      <c r="D350" s="300"/>
      <c r="E350" s="301"/>
    </row>
    <row r="351" spans="1:5" s="297" customFormat="1" x14ac:dyDescent="0.15">
      <c r="A351" s="300"/>
      <c r="B351" s="302"/>
      <c r="C351" s="300"/>
      <c r="D351" s="300"/>
      <c r="E351" s="301"/>
    </row>
    <row r="352" spans="1:5" s="297" customFormat="1" x14ac:dyDescent="0.15">
      <c r="A352" s="300"/>
      <c r="B352" s="302"/>
      <c r="C352" s="300"/>
      <c r="D352" s="300"/>
      <c r="E352" s="301"/>
    </row>
    <row r="353" spans="1:5" s="297" customFormat="1" x14ac:dyDescent="0.15">
      <c r="A353" s="300"/>
      <c r="B353" s="302"/>
      <c r="C353" s="300"/>
      <c r="D353" s="300"/>
      <c r="E353" s="301"/>
    </row>
    <row r="354" spans="1:5" s="297" customFormat="1" x14ac:dyDescent="0.15">
      <c r="A354" s="300"/>
      <c r="B354" s="302"/>
      <c r="C354" s="300"/>
      <c r="D354" s="300"/>
      <c r="E354" s="301"/>
    </row>
    <row r="355" spans="1:5" s="297" customFormat="1" x14ac:dyDescent="0.15">
      <c r="A355" s="300"/>
      <c r="B355" s="302"/>
      <c r="C355" s="300"/>
      <c r="D355" s="300"/>
      <c r="E355" s="301"/>
    </row>
    <row r="356" spans="1:5" s="297" customFormat="1" x14ac:dyDescent="0.15">
      <c r="A356" s="300"/>
      <c r="B356" s="302"/>
      <c r="C356" s="300"/>
      <c r="D356" s="300"/>
      <c r="E356" s="301"/>
    </row>
    <row r="357" spans="1:5" s="297" customFormat="1" x14ac:dyDescent="0.15">
      <c r="A357" s="300"/>
      <c r="B357" s="302"/>
      <c r="C357" s="300"/>
      <c r="D357" s="300"/>
      <c r="E357" s="301"/>
    </row>
    <row r="358" spans="1:5" s="297" customFormat="1" x14ac:dyDescent="0.15">
      <c r="A358" s="300"/>
      <c r="B358" s="302"/>
      <c r="C358" s="300"/>
      <c r="D358" s="300"/>
      <c r="E358" s="301"/>
    </row>
    <row r="359" spans="1:5" s="297" customFormat="1" x14ac:dyDescent="0.15">
      <c r="A359" s="300"/>
      <c r="B359" s="302"/>
      <c r="C359" s="300"/>
      <c r="D359" s="300"/>
      <c r="E359" s="301"/>
    </row>
    <row r="360" spans="1:5" s="297" customFormat="1" x14ac:dyDescent="0.15">
      <c r="A360" s="300"/>
      <c r="B360" s="302"/>
      <c r="C360" s="300"/>
      <c r="D360" s="300"/>
      <c r="E360" s="301"/>
    </row>
    <row r="361" spans="1:5" s="297" customFormat="1" x14ac:dyDescent="0.15">
      <c r="A361" s="300"/>
      <c r="B361" s="302"/>
      <c r="C361" s="300"/>
      <c r="D361" s="300"/>
      <c r="E361" s="301"/>
    </row>
    <row r="362" spans="1:5" s="297" customFormat="1" x14ac:dyDescent="0.15">
      <c r="A362" s="300"/>
      <c r="B362" s="302"/>
      <c r="C362" s="300"/>
      <c r="D362" s="300"/>
      <c r="E362" s="301"/>
    </row>
    <row r="363" spans="1:5" s="297" customFormat="1" x14ac:dyDescent="0.15">
      <c r="A363" s="300"/>
      <c r="B363" s="302"/>
      <c r="C363" s="300"/>
      <c r="D363" s="300"/>
      <c r="E363" s="301"/>
    </row>
    <row r="364" spans="1:5" s="297" customFormat="1" x14ac:dyDescent="0.15">
      <c r="A364" s="300"/>
      <c r="B364" s="302"/>
      <c r="C364" s="300"/>
      <c r="D364" s="300"/>
      <c r="E364" s="301"/>
    </row>
    <row r="365" spans="1:5" s="297" customFormat="1" x14ac:dyDescent="0.15">
      <c r="A365" s="300"/>
      <c r="B365" s="302"/>
      <c r="C365" s="300"/>
      <c r="D365" s="300"/>
      <c r="E365" s="301"/>
    </row>
    <row r="366" spans="1:5" s="297" customFormat="1" x14ac:dyDescent="0.15">
      <c r="A366" s="300"/>
      <c r="B366" s="302"/>
      <c r="C366" s="300"/>
      <c r="D366" s="300"/>
      <c r="E366" s="301"/>
    </row>
    <row r="367" spans="1:5" s="297" customFormat="1" x14ac:dyDescent="0.15">
      <c r="A367" s="300"/>
      <c r="B367" s="302"/>
      <c r="C367" s="300"/>
      <c r="D367" s="300"/>
      <c r="E367" s="301"/>
    </row>
    <row r="368" spans="1:5" s="297" customFormat="1" x14ac:dyDescent="0.15">
      <c r="A368" s="300"/>
      <c r="B368" s="302"/>
      <c r="C368" s="300"/>
      <c r="D368" s="300"/>
      <c r="E368" s="301"/>
    </row>
    <row r="369" spans="1:5" s="297" customFormat="1" x14ac:dyDescent="0.15">
      <c r="A369" s="300"/>
      <c r="B369" s="302"/>
      <c r="C369" s="300"/>
      <c r="D369" s="300"/>
      <c r="E369" s="301"/>
    </row>
    <row r="370" spans="1:5" s="297" customFormat="1" x14ac:dyDescent="0.15">
      <c r="A370" s="300"/>
      <c r="B370" s="302"/>
      <c r="C370" s="300"/>
      <c r="D370" s="300"/>
      <c r="E370" s="301"/>
    </row>
    <row r="371" spans="1:5" s="297" customFormat="1" x14ac:dyDescent="0.15">
      <c r="A371" s="300"/>
      <c r="B371" s="302"/>
      <c r="C371" s="300"/>
      <c r="D371" s="300"/>
      <c r="E371" s="301"/>
    </row>
    <row r="372" spans="1:5" s="297" customFormat="1" x14ac:dyDescent="0.15">
      <c r="A372" s="300"/>
      <c r="B372" s="302"/>
      <c r="C372" s="300"/>
      <c r="D372" s="300"/>
      <c r="E372" s="301"/>
    </row>
    <row r="373" spans="1:5" s="297" customFormat="1" x14ac:dyDescent="0.15">
      <c r="A373" s="300"/>
      <c r="B373" s="302"/>
      <c r="C373" s="300"/>
      <c r="D373" s="300"/>
      <c r="E373" s="301"/>
    </row>
    <row r="374" spans="1:5" s="297" customFormat="1" x14ac:dyDescent="0.15">
      <c r="A374" s="300"/>
      <c r="B374" s="302"/>
      <c r="C374" s="300"/>
      <c r="D374" s="300"/>
      <c r="E374" s="301"/>
    </row>
    <row r="375" spans="1:5" s="297" customFormat="1" x14ac:dyDescent="0.15">
      <c r="A375" s="300"/>
      <c r="B375" s="302"/>
      <c r="C375" s="300"/>
      <c r="D375" s="300"/>
      <c r="E375" s="301"/>
    </row>
    <row r="376" spans="1:5" s="297" customFormat="1" x14ac:dyDescent="0.15">
      <c r="A376" s="300"/>
      <c r="B376" s="302"/>
      <c r="C376" s="300"/>
      <c r="D376" s="300"/>
      <c r="E376" s="301"/>
    </row>
    <row r="377" spans="1:5" s="297" customFormat="1" x14ac:dyDescent="0.15">
      <c r="A377" s="300"/>
      <c r="B377" s="302"/>
      <c r="C377" s="300"/>
      <c r="D377" s="300"/>
      <c r="E377" s="301"/>
    </row>
    <row r="378" spans="1:5" s="297" customFormat="1" x14ac:dyDescent="0.15">
      <c r="A378" s="300"/>
      <c r="B378" s="302"/>
      <c r="C378" s="300"/>
      <c r="D378" s="300"/>
      <c r="E378" s="301"/>
    </row>
    <row r="379" spans="1:5" s="297" customFormat="1" x14ac:dyDescent="0.15">
      <c r="A379" s="300"/>
      <c r="B379" s="302"/>
      <c r="C379" s="300"/>
      <c r="D379" s="300"/>
      <c r="E379" s="301"/>
    </row>
    <row r="380" spans="1:5" s="297" customFormat="1" x14ac:dyDescent="0.15">
      <c r="A380" s="300"/>
      <c r="B380" s="302"/>
      <c r="C380" s="300"/>
      <c r="D380" s="300"/>
      <c r="E380" s="301"/>
    </row>
    <row r="381" spans="1:5" s="297" customFormat="1" x14ac:dyDescent="0.15">
      <c r="A381" s="300"/>
      <c r="B381" s="302"/>
      <c r="C381" s="300"/>
      <c r="D381" s="300"/>
      <c r="E381" s="301"/>
    </row>
    <row r="382" spans="1:5" s="297" customFormat="1" x14ac:dyDescent="0.15">
      <c r="A382" s="300"/>
      <c r="B382" s="302"/>
      <c r="C382" s="300"/>
      <c r="D382" s="300"/>
      <c r="E382" s="301"/>
    </row>
    <row r="383" spans="1:5" s="297" customFormat="1" x14ac:dyDescent="0.15">
      <c r="A383" s="300"/>
      <c r="B383" s="302"/>
      <c r="C383" s="300"/>
      <c r="D383" s="300"/>
      <c r="E383" s="301"/>
    </row>
    <row r="384" spans="1:5" s="297" customFormat="1" x14ac:dyDescent="0.15">
      <c r="A384" s="300"/>
      <c r="B384" s="302"/>
      <c r="C384" s="300"/>
      <c r="D384" s="300"/>
      <c r="E384" s="301"/>
    </row>
    <row r="385" spans="1:5" s="297" customFormat="1" x14ac:dyDescent="0.15">
      <c r="A385" s="300"/>
      <c r="B385" s="302"/>
      <c r="C385" s="300"/>
      <c r="D385" s="300"/>
      <c r="E385" s="301"/>
    </row>
    <row r="386" spans="1:5" s="297" customFormat="1" x14ac:dyDescent="0.15">
      <c r="A386" s="300"/>
      <c r="B386" s="302"/>
      <c r="C386" s="300"/>
      <c r="D386" s="300"/>
      <c r="E386" s="301"/>
    </row>
    <row r="387" spans="1:5" s="297" customFormat="1" x14ac:dyDescent="0.15">
      <c r="A387" s="300"/>
      <c r="B387" s="302"/>
      <c r="C387" s="300"/>
      <c r="D387" s="300"/>
      <c r="E387" s="301"/>
    </row>
    <row r="388" spans="1:5" s="297" customFormat="1" x14ac:dyDescent="0.15">
      <c r="A388" s="300"/>
      <c r="B388" s="302"/>
      <c r="C388" s="300"/>
      <c r="D388" s="300"/>
      <c r="E388" s="301"/>
    </row>
    <row r="389" spans="1:5" s="297" customFormat="1" x14ac:dyDescent="0.15">
      <c r="A389" s="300"/>
      <c r="B389" s="302"/>
      <c r="C389" s="300"/>
      <c r="D389" s="300"/>
      <c r="E389" s="301"/>
    </row>
    <row r="390" spans="1:5" s="297" customFormat="1" x14ac:dyDescent="0.15">
      <c r="A390" s="300"/>
      <c r="B390" s="302"/>
      <c r="C390" s="300"/>
      <c r="D390" s="300"/>
      <c r="E390" s="301"/>
    </row>
    <row r="391" spans="1:5" s="297" customFormat="1" x14ac:dyDescent="0.15">
      <c r="A391" s="300"/>
      <c r="B391" s="302"/>
      <c r="C391" s="300"/>
      <c r="D391" s="300"/>
      <c r="E391" s="301"/>
    </row>
    <row r="392" spans="1:5" s="297" customFormat="1" x14ac:dyDescent="0.15">
      <c r="A392" s="300"/>
      <c r="B392" s="302"/>
      <c r="C392" s="300"/>
      <c r="D392" s="300"/>
      <c r="E392" s="301"/>
    </row>
    <row r="393" spans="1:5" s="297" customFormat="1" x14ac:dyDescent="0.15">
      <c r="A393" s="300"/>
      <c r="B393" s="302"/>
      <c r="C393" s="300"/>
      <c r="D393" s="300"/>
      <c r="E393" s="301"/>
    </row>
    <row r="394" spans="1:5" s="297" customFormat="1" x14ac:dyDescent="0.15">
      <c r="A394" s="300"/>
      <c r="B394" s="302"/>
      <c r="C394" s="300"/>
      <c r="D394" s="300"/>
      <c r="E394" s="301"/>
    </row>
    <row r="395" spans="1:5" s="297" customFormat="1" x14ac:dyDescent="0.15">
      <c r="A395" s="300"/>
      <c r="B395" s="302"/>
      <c r="C395" s="300"/>
      <c r="D395" s="300"/>
      <c r="E395" s="301"/>
    </row>
    <row r="396" spans="1:5" s="297" customFormat="1" x14ac:dyDescent="0.15">
      <c r="A396" s="300"/>
      <c r="B396" s="302"/>
      <c r="C396" s="300"/>
      <c r="D396" s="300"/>
      <c r="E396" s="301"/>
    </row>
    <row r="397" spans="1:5" s="297" customFormat="1" x14ac:dyDescent="0.15">
      <c r="A397" s="300"/>
      <c r="B397" s="302"/>
      <c r="C397" s="300"/>
      <c r="D397" s="300"/>
      <c r="E397" s="301"/>
    </row>
    <row r="398" spans="1:5" s="297" customFormat="1" x14ac:dyDescent="0.15">
      <c r="A398" s="300"/>
      <c r="B398" s="302"/>
      <c r="C398" s="300"/>
      <c r="D398" s="300"/>
      <c r="E398" s="301"/>
    </row>
    <row r="399" spans="1:5" s="297" customFormat="1" x14ac:dyDescent="0.15">
      <c r="A399" s="300"/>
      <c r="B399" s="302"/>
      <c r="C399" s="300"/>
      <c r="D399" s="300"/>
      <c r="E399" s="301"/>
    </row>
    <row r="400" spans="1:5" s="297" customFormat="1" x14ac:dyDescent="0.15">
      <c r="A400" s="300"/>
      <c r="B400" s="302"/>
      <c r="C400" s="300"/>
      <c r="D400" s="300"/>
      <c r="E400" s="301"/>
    </row>
    <row r="401" spans="1:5" s="297" customFormat="1" x14ac:dyDescent="0.15">
      <c r="A401" s="300"/>
      <c r="B401" s="302"/>
      <c r="C401" s="300"/>
      <c r="D401" s="300"/>
      <c r="E401" s="301"/>
    </row>
    <row r="402" spans="1:5" s="297" customFormat="1" x14ac:dyDescent="0.15">
      <c r="A402" s="300"/>
      <c r="B402" s="302"/>
      <c r="C402" s="300"/>
      <c r="D402" s="300"/>
      <c r="E402" s="301"/>
    </row>
    <row r="403" spans="1:5" s="297" customFormat="1" x14ac:dyDescent="0.15">
      <c r="A403" s="300"/>
      <c r="B403" s="302"/>
      <c r="C403" s="300"/>
      <c r="D403" s="300"/>
      <c r="E403" s="301"/>
    </row>
    <row r="404" spans="1:5" s="297" customFormat="1" x14ac:dyDescent="0.15">
      <c r="A404" s="300"/>
      <c r="B404" s="302"/>
      <c r="C404" s="300"/>
      <c r="D404" s="300"/>
      <c r="E404" s="301"/>
    </row>
    <row r="405" spans="1:5" s="297" customFormat="1" x14ac:dyDescent="0.15">
      <c r="A405" s="300"/>
      <c r="B405" s="302"/>
      <c r="C405" s="300"/>
      <c r="D405" s="300"/>
      <c r="E405" s="301"/>
    </row>
    <row r="406" spans="1:5" s="297" customFormat="1" x14ac:dyDescent="0.15">
      <c r="A406" s="300"/>
      <c r="B406" s="302"/>
      <c r="C406" s="300"/>
      <c r="D406" s="300"/>
      <c r="E406" s="301"/>
    </row>
    <row r="407" spans="1:5" s="297" customFormat="1" x14ac:dyDescent="0.15">
      <c r="A407" s="300"/>
      <c r="B407" s="302"/>
      <c r="C407" s="300"/>
      <c r="D407" s="300"/>
      <c r="E407" s="301"/>
    </row>
    <row r="408" spans="1:5" s="297" customFormat="1" x14ac:dyDescent="0.15">
      <c r="A408" s="300"/>
      <c r="B408" s="302"/>
      <c r="C408" s="300"/>
      <c r="D408" s="300"/>
      <c r="E408" s="301"/>
    </row>
    <row r="409" spans="1:5" s="297" customFormat="1" x14ac:dyDescent="0.15">
      <c r="A409" s="300"/>
      <c r="B409" s="302"/>
      <c r="C409" s="300"/>
      <c r="D409" s="300"/>
      <c r="E409" s="301"/>
    </row>
    <row r="410" spans="1:5" s="297" customFormat="1" x14ac:dyDescent="0.15">
      <c r="A410" s="300"/>
      <c r="B410" s="302"/>
      <c r="C410" s="300"/>
      <c r="D410" s="300"/>
      <c r="E410" s="301"/>
    </row>
    <row r="411" spans="1:5" s="297" customFormat="1" x14ac:dyDescent="0.15">
      <c r="A411" s="300"/>
      <c r="B411" s="302"/>
      <c r="C411" s="300"/>
      <c r="D411" s="300"/>
      <c r="E411" s="301"/>
    </row>
    <row r="412" spans="1:5" s="297" customFormat="1" x14ac:dyDescent="0.15">
      <c r="A412" s="300"/>
      <c r="B412" s="302"/>
      <c r="C412" s="300"/>
      <c r="D412" s="300"/>
      <c r="E412" s="301"/>
    </row>
    <row r="413" spans="1:5" s="297" customFormat="1" x14ac:dyDescent="0.15">
      <c r="A413" s="300"/>
      <c r="B413" s="302"/>
      <c r="C413" s="300"/>
      <c r="D413" s="300"/>
      <c r="E413" s="301"/>
    </row>
    <row r="414" spans="1:5" s="297" customFormat="1" x14ac:dyDescent="0.15">
      <c r="A414" s="300"/>
      <c r="B414" s="302"/>
      <c r="C414" s="300"/>
      <c r="D414" s="300"/>
      <c r="E414" s="301"/>
    </row>
    <row r="415" spans="1:5" s="297" customFormat="1" x14ac:dyDescent="0.15">
      <c r="A415" s="300"/>
      <c r="B415" s="302"/>
      <c r="C415" s="300"/>
      <c r="D415" s="300"/>
      <c r="E415" s="301"/>
    </row>
    <row r="416" spans="1:5" s="297" customFormat="1" x14ac:dyDescent="0.15">
      <c r="A416" s="300"/>
      <c r="B416" s="302"/>
      <c r="C416" s="300"/>
      <c r="D416" s="300"/>
      <c r="E416" s="301"/>
    </row>
    <row r="417" spans="1:5" s="297" customFormat="1" x14ac:dyDescent="0.15">
      <c r="A417" s="300"/>
      <c r="B417" s="302"/>
      <c r="C417" s="300"/>
      <c r="D417" s="300"/>
      <c r="E417" s="301"/>
    </row>
    <row r="418" spans="1:5" s="297" customFormat="1" x14ac:dyDescent="0.15">
      <c r="A418" s="300"/>
      <c r="B418" s="302"/>
      <c r="C418" s="300"/>
      <c r="D418" s="300"/>
      <c r="E418" s="301"/>
    </row>
    <row r="419" spans="1:5" s="297" customFormat="1" x14ac:dyDescent="0.15">
      <c r="A419" s="300"/>
      <c r="B419" s="302"/>
      <c r="C419" s="300"/>
      <c r="D419" s="300"/>
      <c r="E419" s="301"/>
    </row>
    <row r="420" spans="1:5" s="297" customFormat="1" x14ac:dyDescent="0.15">
      <c r="A420" s="300"/>
      <c r="B420" s="302"/>
      <c r="C420" s="300"/>
      <c r="D420" s="300"/>
      <c r="E420" s="301"/>
    </row>
    <row r="421" spans="1:5" s="297" customFormat="1" x14ac:dyDescent="0.15">
      <c r="A421" s="300"/>
      <c r="B421" s="302"/>
      <c r="C421" s="300"/>
      <c r="D421" s="300"/>
      <c r="E421" s="301"/>
    </row>
    <row r="422" spans="1:5" s="297" customFormat="1" x14ac:dyDescent="0.15">
      <c r="A422" s="300"/>
      <c r="B422" s="302"/>
      <c r="C422" s="300"/>
      <c r="D422" s="300"/>
      <c r="E422" s="301"/>
    </row>
    <row r="423" spans="1:5" s="297" customFormat="1" x14ac:dyDescent="0.15">
      <c r="A423" s="300"/>
      <c r="B423" s="302"/>
      <c r="C423" s="300"/>
      <c r="D423" s="300"/>
      <c r="E423" s="301"/>
    </row>
    <row r="424" spans="1:5" s="297" customFormat="1" x14ac:dyDescent="0.15">
      <c r="A424" s="300"/>
      <c r="B424" s="302"/>
      <c r="C424" s="300"/>
      <c r="D424" s="300"/>
      <c r="E424" s="301"/>
    </row>
    <row r="425" spans="1:5" s="297" customFormat="1" x14ac:dyDescent="0.15">
      <c r="A425" s="300"/>
      <c r="B425" s="302"/>
      <c r="C425" s="300"/>
      <c r="D425" s="300"/>
      <c r="E425" s="301"/>
    </row>
    <row r="426" spans="1:5" s="297" customFormat="1" x14ac:dyDescent="0.15">
      <c r="A426" s="300"/>
      <c r="B426" s="302"/>
      <c r="C426" s="300"/>
      <c r="D426" s="300"/>
      <c r="E426" s="301"/>
    </row>
    <row r="427" spans="1:5" s="297" customFormat="1" x14ac:dyDescent="0.15">
      <c r="A427" s="300"/>
      <c r="B427" s="302"/>
      <c r="C427" s="300"/>
      <c r="D427" s="300"/>
      <c r="E427" s="301"/>
    </row>
    <row r="428" spans="1:5" s="297" customFormat="1" x14ac:dyDescent="0.15">
      <c r="A428" s="300"/>
      <c r="B428" s="302"/>
      <c r="C428" s="300"/>
      <c r="D428" s="300"/>
      <c r="E428" s="301"/>
    </row>
    <row r="429" spans="1:5" s="297" customFormat="1" x14ac:dyDescent="0.15">
      <c r="A429" s="300"/>
      <c r="B429" s="302"/>
      <c r="C429" s="300"/>
      <c r="D429" s="300"/>
      <c r="E429" s="301"/>
    </row>
    <row r="430" spans="1:5" s="297" customFormat="1" x14ac:dyDescent="0.15">
      <c r="A430" s="300"/>
      <c r="B430" s="302"/>
      <c r="C430" s="300"/>
      <c r="D430" s="300"/>
      <c r="E430" s="301"/>
    </row>
    <row r="431" spans="1:5" s="297" customFormat="1" x14ac:dyDescent="0.15">
      <c r="A431" s="300"/>
      <c r="B431" s="302"/>
      <c r="C431" s="300"/>
      <c r="D431" s="300"/>
      <c r="E431" s="301"/>
    </row>
    <row r="432" spans="1:5" s="297" customFormat="1" x14ac:dyDescent="0.15">
      <c r="A432" s="300"/>
      <c r="B432" s="302"/>
      <c r="C432" s="300"/>
      <c r="D432" s="300"/>
      <c r="E432" s="301"/>
    </row>
    <row r="433" spans="1:5" s="297" customFormat="1" x14ac:dyDescent="0.15">
      <c r="A433" s="300"/>
      <c r="B433" s="302"/>
      <c r="C433" s="300"/>
      <c r="D433" s="300"/>
      <c r="E433" s="301"/>
    </row>
    <row r="434" spans="1:5" s="297" customFormat="1" x14ac:dyDescent="0.15">
      <c r="A434" s="300"/>
      <c r="B434" s="302"/>
      <c r="C434" s="300"/>
      <c r="D434" s="300"/>
      <c r="E434" s="301"/>
    </row>
    <row r="435" spans="1:5" s="297" customFormat="1" x14ac:dyDescent="0.15">
      <c r="A435" s="300"/>
      <c r="B435" s="302"/>
      <c r="C435" s="300"/>
      <c r="D435" s="300"/>
      <c r="E435" s="301"/>
    </row>
    <row r="436" spans="1:5" s="297" customFormat="1" x14ac:dyDescent="0.15">
      <c r="A436" s="300"/>
      <c r="B436" s="302"/>
      <c r="C436" s="300"/>
      <c r="D436" s="300"/>
      <c r="E436" s="301"/>
    </row>
    <row r="437" spans="1:5" s="297" customFormat="1" x14ac:dyDescent="0.15">
      <c r="A437" s="300"/>
      <c r="B437" s="302"/>
      <c r="C437" s="300"/>
      <c r="D437" s="300"/>
      <c r="E437" s="301"/>
    </row>
    <row r="438" spans="1:5" s="297" customFormat="1" x14ac:dyDescent="0.15">
      <c r="A438" s="300"/>
      <c r="B438" s="302"/>
      <c r="C438" s="300"/>
      <c r="D438" s="300"/>
      <c r="E438" s="301"/>
    </row>
    <row r="439" spans="1:5" s="297" customFormat="1" x14ac:dyDescent="0.15">
      <c r="A439" s="300"/>
      <c r="B439" s="302"/>
      <c r="C439" s="300"/>
      <c r="D439" s="300"/>
      <c r="E439" s="301"/>
    </row>
    <row r="440" spans="1:5" s="297" customFormat="1" x14ac:dyDescent="0.15">
      <c r="A440" s="300"/>
      <c r="B440" s="302"/>
      <c r="C440" s="300"/>
      <c r="D440" s="300"/>
      <c r="E440" s="301"/>
    </row>
    <row r="441" spans="1:5" s="297" customFormat="1" x14ac:dyDescent="0.15">
      <c r="A441" s="300"/>
      <c r="B441" s="302"/>
      <c r="C441" s="300"/>
      <c r="D441" s="300"/>
      <c r="E441" s="301"/>
    </row>
    <row r="442" spans="1:5" s="297" customFormat="1" x14ac:dyDescent="0.15">
      <c r="A442" s="300"/>
      <c r="B442" s="302"/>
      <c r="C442" s="300"/>
      <c r="D442" s="300"/>
      <c r="E442" s="301"/>
    </row>
    <row r="443" spans="1:5" s="297" customFormat="1" x14ac:dyDescent="0.15">
      <c r="A443" s="300"/>
      <c r="B443" s="302"/>
      <c r="C443" s="300"/>
      <c r="D443" s="300"/>
      <c r="E443" s="301"/>
    </row>
    <row r="444" spans="1:5" s="297" customFormat="1" x14ac:dyDescent="0.15">
      <c r="A444" s="300"/>
      <c r="B444" s="302"/>
      <c r="C444" s="300"/>
      <c r="D444" s="300"/>
      <c r="E444" s="301"/>
    </row>
    <row r="445" spans="1:5" s="297" customFormat="1" x14ac:dyDescent="0.15">
      <c r="A445" s="300"/>
      <c r="B445" s="302"/>
      <c r="C445" s="300"/>
      <c r="D445" s="300"/>
      <c r="E445" s="301"/>
    </row>
    <row r="446" spans="1:5" s="297" customFormat="1" x14ac:dyDescent="0.15">
      <c r="A446" s="300"/>
      <c r="B446" s="302"/>
      <c r="C446" s="300"/>
      <c r="D446" s="300"/>
      <c r="E446" s="301"/>
    </row>
    <row r="447" spans="1:5" s="297" customFormat="1" x14ac:dyDescent="0.15">
      <c r="A447" s="300"/>
      <c r="B447" s="302"/>
      <c r="C447" s="300"/>
      <c r="D447" s="300"/>
      <c r="E447" s="301"/>
    </row>
    <row r="448" spans="1:5" s="297" customFormat="1" x14ac:dyDescent="0.15">
      <c r="A448" s="300"/>
      <c r="B448" s="302"/>
      <c r="C448" s="300"/>
      <c r="D448" s="300"/>
      <c r="E448" s="301"/>
    </row>
    <row r="449" spans="1:5" s="297" customFormat="1" x14ac:dyDescent="0.15">
      <c r="A449" s="300"/>
      <c r="B449" s="302"/>
      <c r="C449" s="300"/>
      <c r="D449" s="300"/>
      <c r="E449" s="301"/>
    </row>
    <row r="450" spans="1:5" s="297" customFormat="1" x14ac:dyDescent="0.15">
      <c r="A450" s="300"/>
      <c r="B450" s="302"/>
      <c r="C450" s="300"/>
      <c r="D450" s="300"/>
      <c r="E450" s="301"/>
    </row>
    <row r="451" spans="1:5" s="297" customFormat="1" x14ac:dyDescent="0.15">
      <c r="A451" s="300"/>
      <c r="B451" s="302"/>
      <c r="C451" s="300"/>
      <c r="D451" s="300"/>
      <c r="E451" s="301"/>
    </row>
    <row r="452" spans="1:5" s="297" customFormat="1" x14ac:dyDescent="0.15">
      <c r="A452" s="300"/>
      <c r="B452" s="302"/>
      <c r="C452" s="300"/>
      <c r="D452" s="300"/>
      <c r="E452" s="301"/>
    </row>
    <row r="453" spans="1:5" s="297" customFormat="1" x14ac:dyDescent="0.15">
      <c r="A453" s="300"/>
      <c r="B453" s="302"/>
      <c r="C453" s="300"/>
      <c r="D453" s="300"/>
      <c r="E453" s="301"/>
    </row>
    <row r="454" spans="1:5" s="297" customFormat="1" x14ac:dyDescent="0.15">
      <c r="A454" s="300"/>
      <c r="B454" s="302"/>
      <c r="C454" s="300"/>
      <c r="D454" s="300"/>
      <c r="E454" s="301"/>
    </row>
    <row r="455" spans="1:5" s="297" customFormat="1" x14ac:dyDescent="0.15">
      <c r="A455" s="300"/>
      <c r="B455" s="302"/>
      <c r="C455" s="300"/>
      <c r="D455" s="300"/>
      <c r="E455" s="301"/>
    </row>
    <row r="456" spans="1:5" s="297" customFormat="1" x14ac:dyDescent="0.15">
      <c r="A456" s="300"/>
      <c r="B456" s="302"/>
      <c r="C456" s="300"/>
      <c r="D456" s="300"/>
      <c r="E456" s="301"/>
    </row>
    <row r="457" spans="1:5" s="297" customFormat="1" x14ac:dyDescent="0.15">
      <c r="A457" s="300"/>
      <c r="B457" s="302"/>
      <c r="C457" s="300"/>
      <c r="D457" s="300"/>
      <c r="E457" s="301"/>
    </row>
    <row r="458" spans="1:5" s="297" customFormat="1" x14ac:dyDescent="0.15">
      <c r="A458" s="300"/>
      <c r="B458" s="302"/>
      <c r="C458" s="300"/>
      <c r="D458" s="300"/>
      <c r="E458" s="301"/>
    </row>
    <row r="459" spans="1:5" s="297" customFormat="1" x14ac:dyDescent="0.15">
      <c r="A459" s="300"/>
      <c r="B459" s="302"/>
      <c r="C459" s="300"/>
      <c r="D459" s="300"/>
      <c r="E459" s="301"/>
    </row>
    <row r="460" spans="1:5" s="297" customFormat="1" x14ac:dyDescent="0.15">
      <c r="A460" s="300"/>
      <c r="B460" s="302"/>
      <c r="C460" s="300"/>
      <c r="D460" s="300"/>
      <c r="E460" s="301"/>
    </row>
    <row r="461" spans="1:5" s="297" customFormat="1" x14ac:dyDescent="0.15">
      <c r="A461" s="300"/>
      <c r="B461" s="302"/>
      <c r="C461" s="300"/>
      <c r="D461" s="300"/>
      <c r="E461" s="301"/>
    </row>
    <row r="462" spans="1:5" s="297" customFormat="1" x14ac:dyDescent="0.15">
      <c r="A462" s="300"/>
      <c r="B462" s="302"/>
      <c r="C462" s="300"/>
      <c r="D462" s="300"/>
      <c r="E462" s="301"/>
    </row>
    <row r="463" spans="1:5" s="297" customFormat="1" x14ac:dyDescent="0.15">
      <c r="A463" s="300"/>
      <c r="B463" s="302"/>
      <c r="C463" s="300"/>
      <c r="D463" s="300"/>
      <c r="E463" s="301"/>
    </row>
    <row r="464" spans="1:5" s="297" customFormat="1" x14ac:dyDescent="0.15">
      <c r="A464" s="300"/>
      <c r="B464" s="302"/>
      <c r="C464" s="300"/>
      <c r="D464" s="300"/>
      <c r="E464" s="301"/>
    </row>
    <row r="465" spans="1:5" s="297" customFormat="1" x14ac:dyDescent="0.15">
      <c r="A465" s="300"/>
      <c r="B465" s="302"/>
      <c r="C465" s="300"/>
      <c r="D465" s="300"/>
      <c r="E465" s="301"/>
    </row>
    <row r="466" spans="1:5" s="297" customFormat="1" x14ac:dyDescent="0.15">
      <c r="A466" s="300"/>
      <c r="B466" s="302"/>
      <c r="C466" s="300"/>
      <c r="D466" s="300"/>
      <c r="E466" s="301"/>
    </row>
    <row r="467" spans="1:5" s="297" customFormat="1" x14ac:dyDescent="0.15">
      <c r="A467" s="300"/>
      <c r="B467" s="302"/>
      <c r="C467" s="300"/>
      <c r="D467" s="300"/>
      <c r="E467" s="301"/>
    </row>
    <row r="468" spans="1:5" s="297" customFormat="1" x14ac:dyDescent="0.15">
      <c r="A468" s="300"/>
      <c r="B468" s="302"/>
      <c r="C468" s="300"/>
      <c r="D468" s="300"/>
      <c r="E468" s="301"/>
    </row>
    <row r="469" spans="1:5" s="297" customFormat="1" x14ac:dyDescent="0.15">
      <c r="A469" s="300"/>
      <c r="B469" s="302"/>
      <c r="C469" s="300"/>
      <c r="D469" s="300"/>
      <c r="E469" s="301"/>
    </row>
    <row r="470" spans="1:5" s="297" customFormat="1" x14ac:dyDescent="0.15">
      <c r="A470" s="300"/>
      <c r="B470" s="302"/>
      <c r="C470" s="300"/>
      <c r="D470" s="300"/>
      <c r="E470" s="301"/>
    </row>
    <row r="471" spans="1:5" s="297" customFormat="1" x14ac:dyDescent="0.15">
      <c r="A471" s="300"/>
      <c r="B471" s="302"/>
      <c r="C471" s="300"/>
      <c r="D471" s="300"/>
      <c r="E471" s="301"/>
    </row>
    <row r="472" spans="1:5" s="297" customFormat="1" x14ac:dyDescent="0.15">
      <c r="A472" s="300"/>
      <c r="B472" s="302"/>
      <c r="C472" s="300"/>
      <c r="D472" s="300"/>
      <c r="E472" s="301"/>
    </row>
    <row r="473" spans="1:5" s="297" customFormat="1" x14ac:dyDescent="0.15">
      <c r="A473" s="300"/>
      <c r="B473" s="302"/>
      <c r="C473" s="300"/>
      <c r="D473" s="300"/>
      <c r="E473" s="301"/>
    </row>
    <row r="474" spans="1:5" s="297" customFormat="1" x14ac:dyDescent="0.15">
      <c r="A474" s="300"/>
      <c r="B474" s="302"/>
      <c r="C474" s="300"/>
      <c r="D474" s="300"/>
      <c r="E474" s="301"/>
    </row>
    <row r="475" spans="1:5" s="297" customFormat="1" x14ac:dyDescent="0.15">
      <c r="A475" s="300"/>
      <c r="B475" s="302"/>
      <c r="C475" s="300"/>
      <c r="D475" s="300"/>
      <c r="E475" s="301"/>
    </row>
    <row r="476" spans="1:5" s="297" customFormat="1" x14ac:dyDescent="0.15">
      <c r="A476" s="300"/>
      <c r="B476" s="302"/>
      <c r="C476" s="300"/>
      <c r="D476" s="300"/>
      <c r="E476" s="301"/>
    </row>
    <row r="477" spans="1:5" s="297" customFormat="1" x14ac:dyDescent="0.15">
      <c r="A477" s="300"/>
      <c r="B477" s="302"/>
      <c r="C477" s="300"/>
      <c r="D477" s="300"/>
      <c r="E477" s="301"/>
    </row>
    <row r="478" spans="1:5" s="297" customFormat="1" x14ac:dyDescent="0.15">
      <c r="A478" s="300"/>
      <c r="B478" s="302"/>
      <c r="C478" s="300"/>
      <c r="D478" s="300"/>
      <c r="E478" s="301"/>
    </row>
    <row r="479" spans="1:5" s="297" customFormat="1" x14ac:dyDescent="0.15">
      <c r="A479" s="300"/>
      <c r="B479" s="302"/>
      <c r="C479" s="300"/>
      <c r="D479" s="300"/>
      <c r="E479" s="301"/>
    </row>
    <row r="480" spans="1:5" s="297" customFormat="1" x14ac:dyDescent="0.15">
      <c r="A480" s="300"/>
      <c r="B480" s="302"/>
      <c r="C480" s="300"/>
      <c r="D480" s="300"/>
      <c r="E480" s="301"/>
    </row>
    <row r="481" spans="1:5" s="297" customFormat="1" x14ac:dyDescent="0.15">
      <c r="A481" s="300"/>
      <c r="B481" s="302"/>
      <c r="C481" s="300"/>
      <c r="D481" s="300"/>
      <c r="E481" s="301"/>
    </row>
    <row r="482" spans="1:5" s="297" customFormat="1" x14ac:dyDescent="0.15">
      <c r="A482" s="300"/>
      <c r="B482" s="302"/>
      <c r="C482" s="300"/>
      <c r="D482" s="300"/>
      <c r="E482" s="301"/>
    </row>
    <row r="483" spans="1:5" s="297" customFormat="1" x14ac:dyDescent="0.15">
      <c r="A483" s="300"/>
      <c r="B483" s="302"/>
      <c r="C483" s="300"/>
      <c r="D483" s="300"/>
      <c r="E483" s="301"/>
    </row>
    <row r="484" spans="1:5" s="297" customFormat="1" x14ac:dyDescent="0.15">
      <c r="A484" s="300"/>
      <c r="B484" s="302"/>
      <c r="C484" s="300"/>
      <c r="D484" s="300"/>
      <c r="E484" s="301"/>
    </row>
    <row r="485" spans="1:5" s="297" customFormat="1" x14ac:dyDescent="0.15">
      <c r="A485" s="300"/>
      <c r="B485" s="302"/>
      <c r="C485" s="300"/>
      <c r="D485" s="300"/>
      <c r="E485" s="301"/>
    </row>
    <row r="486" spans="1:5" s="297" customFormat="1" x14ac:dyDescent="0.15">
      <c r="A486" s="300"/>
      <c r="B486" s="302"/>
      <c r="C486" s="300"/>
      <c r="D486" s="300"/>
      <c r="E486" s="301"/>
    </row>
    <row r="487" spans="1:5" s="297" customFormat="1" x14ac:dyDescent="0.15">
      <c r="A487" s="300"/>
      <c r="B487" s="302"/>
      <c r="C487" s="300"/>
      <c r="D487" s="300"/>
      <c r="E487" s="301"/>
    </row>
    <row r="488" spans="1:5" s="297" customFormat="1" x14ac:dyDescent="0.15">
      <c r="A488" s="300"/>
      <c r="B488" s="302"/>
      <c r="C488" s="300"/>
      <c r="D488" s="300"/>
      <c r="E488" s="301"/>
    </row>
    <row r="489" spans="1:5" s="297" customFormat="1" x14ac:dyDescent="0.15">
      <c r="A489" s="300"/>
      <c r="B489" s="302"/>
      <c r="C489" s="300"/>
      <c r="D489" s="300"/>
      <c r="E489" s="301"/>
    </row>
    <row r="490" spans="1:5" s="297" customFormat="1" x14ac:dyDescent="0.15">
      <c r="A490" s="300"/>
      <c r="B490" s="302"/>
      <c r="C490" s="300"/>
      <c r="D490" s="300"/>
      <c r="E490" s="301"/>
    </row>
    <row r="491" spans="1:5" s="297" customFormat="1" x14ac:dyDescent="0.15">
      <c r="A491" s="300"/>
      <c r="B491" s="302"/>
      <c r="C491" s="300"/>
      <c r="D491" s="300"/>
      <c r="E491" s="301"/>
    </row>
    <row r="492" spans="1:5" s="297" customFormat="1" x14ac:dyDescent="0.15">
      <c r="A492" s="300"/>
      <c r="B492" s="302"/>
      <c r="C492" s="300"/>
      <c r="D492" s="300"/>
      <c r="E492" s="301"/>
    </row>
    <row r="493" spans="1:5" s="297" customFormat="1" x14ac:dyDescent="0.15">
      <c r="A493" s="300"/>
      <c r="B493" s="302"/>
      <c r="C493" s="300"/>
      <c r="D493" s="300"/>
      <c r="E493" s="301"/>
    </row>
    <row r="494" spans="1:5" s="297" customFormat="1" x14ac:dyDescent="0.15">
      <c r="A494" s="300"/>
      <c r="B494" s="302"/>
      <c r="C494" s="300"/>
      <c r="D494" s="300"/>
      <c r="E494" s="301"/>
    </row>
    <row r="495" spans="1:5" s="297" customFormat="1" x14ac:dyDescent="0.15">
      <c r="A495" s="300"/>
      <c r="B495" s="302"/>
      <c r="C495" s="300"/>
      <c r="D495" s="300"/>
      <c r="E495" s="301"/>
    </row>
    <row r="496" spans="1:5" s="297" customFormat="1" x14ac:dyDescent="0.15">
      <c r="A496" s="300"/>
      <c r="B496" s="302"/>
      <c r="C496" s="300"/>
      <c r="D496" s="300"/>
      <c r="E496" s="301"/>
    </row>
    <row r="497" spans="1:5" s="297" customFormat="1" x14ac:dyDescent="0.15">
      <c r="A497" s="300"/>
      <c r="B497" s="302"/>
      <c r="C497" s="300"/>
      <c r="D497" s="300"/>
      <c r="E497" s="301"/>
    </row>
    <row r="498" spans="1:5" s="297" customFormat="1" x14ac:dyDescent="0.15">
      <c r="A498" s="300"/>
      <c r="B498" s="302"/>
      <c r="C498" s="300"/>
      <c r="D498" s="300"/>
      <c r="E498" s="301"/>
    </row>
    <row r="499" spans="1:5" s="297" customFormat="1" x14ac:dyDescent="0.15">
      <c r="A499" s="300"/>
      <c r="B499" s="302"/>
      <c r="C499" s="300"/>
      <c r="D499" s="300"/>
      <c r="E499" s="301"/>
    </row>
    <row r="500" spans="1:5" s="297" customFormat="1" x14ac:dyDescent="0.15">
      <c r="A500" s="300"/>
      <c r="B500" s="302"/>
      <c r="C500" s="300"/>
      <c r="D500" s="300"/>
      <c r="E500" s="301"/>
    </row>
    <row r="501" spans="1:5" s="297" customFormat="1" x14ac:dyDescent="0.15">
      <c r="A501" s="300"/>
      <c r="B501" s="302"/>
      <c r="C501" s="300"/>
      <c r="D501" s="300"/>
      <c r="E501" s="301"/>
    </row>
    <row r="502" spans="1:5" s="297" customFormat="1" x14ac:dyDescent="0.15">
      <c r="A502" s="300"/>
      <c r="B502" s="302"/>
      <c r="C502" s="300"/>
      <c r="D502" s="300"/>
      <c r="E502" s="301"/>
    </row>
    <row r="503" spans="1:5" s="297" customFormat="1" x14ac:dyDescent="0.15">
      <c r="A503" s="300"/>
      <c r="B503" s="302"/>
      <c r="C503" s="300"/>
      <c r="D503" s="300"/>
      <c r="E503" s="301"/>
    </row>
    <row r="504" spans="1:5" s="297" customFormat="1" x14ac:dyDescent="0.15">
      <c r="A504" s="300"/>
      <c r="B504" s="302"/>
      <c r="C504" s="300"/>
      <c r="D504" s="300"/>
      <c r="E504" s="301"/>
    </row>
    <row r="505" spans="1:5" s="297" customFormat="1" x14ac:dyDescent="0.15">
      <c r="A505" s="300"/>
      <c r="B505" s="302"/>
      <c r="C505" s="300"/>
      <c r="D505" s="300"/>
      <c r="E505" s="301"/>
    </row>
    <row r="506" spans="1:5" s="297" customFormat="1" x14ac:dyDescent="0.15">
      <c r="A506" s="300"/>
      <c r="B506" s="302"/>
      <c r="C506" s="300"/>
      <c r="D506" s="300"/>
      <c r="E506" s="301"/>
    </row>
    <row r="507" spans="1:5" s="297" customFormat="1" x14ac:dyDescent="0.15">
      <c r="A507" s="300"/>
      <c r="B507" s="302"/>
      <c r="C507" s="300"/>
      <c r="D507" s="300"/>
      <c r="E507" s="301"/>
    </row>
    <row r="508" spans="1:5" s="297" customFormat="1" x14ac:dyDescent="0.15">
      <c r="A508" s="300"/>
      <c r="B508" s="302"/>
      <c r="C508" s="300"/>
      <c r="D508" s="300"/>
      <c r="E508" s="301"/>
    </row>
    <row r="509" spans="1:5" s="297" customFormat="1" x14ac:dyDescent="0.15">
      <c r="A509" s="300"/>
      <c r="B509" s="302"/>
      <c r="C509" s="300"/>
      <c r="D509" s="300"/>
      <c r="E509" s="301"/>
    </row>
    <row r="510" spans="1:5" s="297" customFormat="1" x14ac:dyDescent="0.15">
      <c r="A510" s="300"/>
      <c r="B510" s="302"/>
      <c r="C510" s="300"/>
      <c r="D510" s="300"/>
      <c r="E510" s="301"/>
    </row>
    <row r="511" spans="1:5" s="297" customFormat="1" x14ac:dyDescent="0.15">
      <c r="A511" s="300"/>
      <c r="B511" s="302"/>
      <c r="C511" s="300"/>
      <c r="D511" s="300"/>
      <c r="E511" s="301"/>
    </row>
    <row r="512" spans="1:5" s="297" customFormat="1" x14ac:dyDescent="0.15">
      <c r="A512" s="300"/>
      <c r="B512" s="302"/>
      <c r="C512" s="300"/>
      <c r="D512" s="300"/>
      <c r="E512" s="301"/>
    </row>
    <row r="513" spans="1:5" s="297" customFormat="1" x14ac:dyDescent="0.15">
      <c r="A513" s="300"/>
      <c r="B513" s="302"/>
      <c r="C513" s="300"/>
      <c r="D513" s="300"/>
      <c r="E513" s="301"/>
    </row>
    <row r="514" spans="1:5" s="297" customFormat="1" x14ac:dyDescent="0.15">
      <c r="A514" s="300"/>
      <c r="B514" s="302"/>
      <c r="C514" s="300"/>
      <c r="D514" s="300"/>
      <c r="E514" s="301"/>
    </row>
    <row r="515" spans="1:5" s="297" customFormat="1" x14ac:dyDescent="0.15">
      <c r="A515" s="300"/>
      <c r="B515" s="302"/>
      <c r="C515" s="300"/>
      <c r="D515" s="300"/>
      <c r="E515" s="301"/>
    </row>
    <row r="516" spans="1:5" s="297" customFormat="1" x14ac:dyDescent="0.15">
      <c r="A516" s="300"/>
      <c r="B516" s="302"/>
      <c r="C516" s="300"/>
      <c r="D516" s="300"/>
      <c r="E516" s="301"/>
    </row>
    <row r="517" spans="1:5" s="297" customFormat="1" x14ac:dyDescent="0.15">
      <c r="A517" s="300"/>
      <c r="B517" s="302"/>
      <c r="C517" s="300"/>
      <c r="D517" s="300"/>
      <c r="E517" s="301"/>
    </row>
    <row r="518" spans="1:5" s="297" customFormat="1" x14ac:dyDescent="0.15">
      <c r="A518" s="300"/>
      <c r="B518" s="302"/>
      <c r="C518" s="300"/>
      <c r="D518" s="300"/>
      <c r="E518" s="301"/>
    </row>
    <row r="519" spans="1:5" s="297" customFormat="1" x14ac:dyDescent="0.15">
      <c r="A519" s="300"/>
      <c r="B519" s="302"/>
      <c r="C519" s="300"/>
      <c r="D519" s="300"/>
      <c r="E519" s="301"/>
    </row>
    <row r="520" spans="1:5" s="297" customFormat="1" x14ac:dyDescent="0.15">
      <c r="A520" s="300"/>
      <c r="B520" s="302"/>
      <c r="C520" s="300"/>
      <c r="D520" s="300"/>
      <c r="E520" s="301"/>
    </row>
    <row r="521" spans="1:5" s="297" customFormat="1" x14ac:dyDescent="0.15">
      <c r="A521" s="300"/>
      <c r="B521" s="302"/>
      <c r="C521" s="300"/>
      <c r="D521" s="300"/>
      <c r="E521" s="301"/>
    </row>
    <row r="522" spans="1:5" s="297" customFormat="1" x14ac:dyDescent="0.15">
      <c r="A522" s="300"/>
      <c r="B522" s="302"/>
      <c r="C522" s="300"/>
      <c r="D522" s="300"/>
      <c r="E522" s="301"/>
    </row>
    <row r="523" spans="1:5" s="297" customFormat="1" x14ac:dyDescent="0.15">
      <c r="A523" s="300"/>
      <c r="B523" s="302"/>
      <c r="C523" s="300"/>
      <c r="D523" s="300"/>
      <c r="E523" s="301"/>
    </row>
    <row r="524" spans="1:5" s="297" customFormat="1" x14ac:dyDescent="0.15">
      <c r="A524" s="300"/>
      <c r="B524" s="302"/>
      <c r="C524" s="300"/>
      <c r="D524" s="300"/>
      <c r="E524" s="301"/>
    </row>
    <row r="525" spans="1:5" s="297" customFormat="1" x14ac:dyDescent="0.15">
      <c r="A525" s="300"/>
      <c r="B525" s="302"/>
      <c r="C525" s="300"/>
      <c r="D525" s="300"/>
      <c r="E525" s="301"/>
    </row>
    <row r="526" spans="1:5" s="297" customFormat="1" x14ac:dyDescent="0.15">
      <c r="A526" s="300"/>
      <c r="B526" s="302"/>
      <c r="C526" s="300"/>
      <c r="D526" s="300"/>
      <c r="E526" s="301"/>
    </row>
    <row r="527" spans="1:5" s="297" customFormat="1" x14ac:dyDescent="0.15">
      <c r="A527" s="300"/>
      <c r="B527" s="302"/>
      <c r="C527" s="300"/>
      <c r="D527" s="300"/>
      <c r="E527" s="301"/>
    </row>
    <row r="528" spans="1:5" s="297" customFormat="1" x14ac:dyDescent="0.15">
      <c r="A528" s="300"/>
      <c r="B528" s="302"/>
      <c r="C528" s="300"/>
      <c r="D528" s="300"/>
      <c r="E528" s="301"/>
    </row>
    <row r="529" spans="1:5" s="297" customFormat="1" x14ac:dyDescent="0.15">
      <c r="A529" s="300"/>
      <c r="B529" s="302"/>
      <c r="C529" s="300"/>
      <c r="D529" s="300"/>
      <c r="E529" s="301"/>
    </row>
    <row r="530" spans="1:5" s="297" customFormat="1" x14ac:dyDescent="0.15">
      <c r="A530" s="300"/>
      <c r="B530" s="302"/>
      <c r="C530" s="300"/>
      <c r="D530" s="300"/>
      <c r="E530" s="301"/>
    </row>
    <row r="531" spans="1:5" s="297" customFormat="1" x14ac:dyDescent="0.15">
      <c r="A531" s="300"/>
      <c r="B531" s="302"/>
      <c r="C531" s="300"/>
      <c r="D531" s="300"/>
      <c r="E531" s="301"/>
    </row>
    <row r="532" spans="1:5" s="297" customFormat="1" x14ac:dyDescent="0.15">
      <c r="A532" s="300"/>
      <c r="B532" s="302"/>
      <c r="C532" s="300"/>
      <c r="D532" s="300"/>
      <c r="E532" s="301"/>
    </row>
    <row r="533" spans="1:5" s="297" customFormat="1" x14ac:dyDescent="0.15">
      <c r="A533" s="300"/>
      <c r="B533" s="302"/>
      <c r="C533" s="300"/>
      <c r="D533" s="300"/>
      <c r="E533" s="301"/>
    </row>
    <row r="534" spans="1:5" s="297" customFormat="1" x14ac:dyDescent="0.15">
      <c r="A534" s="300"/>
      <c r="B534" s="302"/>
      <c r="C534" s="300"/>
      <c r="D534" s="300"/>
      <c r="E534" s="301"/>
    </row>
    <row r="535" spans="1:5" s="297" customFormat="1" x14ac:dyDescent="0.15">
      <c r="A535" s="300"/>
      <c r="B535" s="302"/>
      <c r="C535" s="300"/>
      <c r="D535" s="300"/>
      <c r="E535" s="301"/>
    </row>
    <row r="536" spans="1:5" s="297" customFormat="1" x14ac:dyDescent="0.15">
      <c r="A536" s="300"/>
      <c r="B536" s="302"/>
      <c r="C536" s="300"/>
      <c r="D536" s="300"/>
      <c r="E536" s="301"/>
    </row>
    <row r="537" spans="1:5" s="297" customFormat="1" x14ac:dyDescent="0.15">
      <c r="A537" s="300"/>
      <c r="B537" s="302"/>
      <c r="C537" s="300"/>
      <c r="D537" s="300"/>
      <c r="E537" s="301"/>
    </row>
    <row r="538" spans="1:5" s="297" customFormat="1" x14ac:dyDescent="0.15">
      <c r="A538" s="300"/>
      <c r="B538" s="302"/>
      <c r="C538" s="300"/>
      <c r="D538" s="300"/>
      <c r="E538" s="301"/>
    </row>
    <row r="539" spans="1:5" s="297" customFormat="1" x14ac:dyDescent="0.15">
      <c r="A539" s="300"/>
      <c r="B539" s="302"/>
      <c r="C539" s="300"/>
      <c r="D539" s="300"/>
      <c r="E539" s="301"/>
    </row>
    <row r="540" spans="1:5" s="297" customFormat="1" x14ac:dyDescent="0.15">
      <c r="A540" s="300"/>
      <c r="B540" s="302"/>
      <c r="C540" s="300"/>
      <c r="D540" s="300"/>
      <c r="E540" s="301"/>
    </row>
    <row r="541" spans="1:5" s="297" customFormat="1" x14ac:dyDescent="0.15">
      <c r="A541" s="300"/>
      <c r="B541" s="302"/>
      <c r="C541" s="300"/>
      <c r="D541" s="300"/>
      <c r="E541" s="301"/>
    </row>
    <row r="542" spans="1:5" s="297" customFormat="1" x14ac:dyDescent="0.15">
      <c r="A542" s="300"/>
      <c r="B542" s="302"/>
      <c r="C542" s="300"/>
      <c r="D542" s="300"/>
      <c r="E542" s="301"/>
    </row>
    <row r="543" spans="1:5" s="297" customFormat="1" x14ac:dyDescent="0.15">
      <c r="A543" s="300"/>
      <c r="B543" s="302"/>
      <c r="C543" s="300"/>
      <c r="D543" s="300"/>
      <c r="E543" s="301"/>
    </row>
    <row r="544" spans="1:5" s="297" customFormat="1" x14ac:dyDescent="0.15">
      <c r="A544" s="300"/>
      <c r="B544" s="302"/>
      <c r="C544" s="300"/>
      <c r="D544" s="300"/>
      <c r="E544" s="301"/>
    </row>
    <row r="545" spans="1:5" s="297" customFormat="1" x14ac:dyDescent="0.15">
      <c r="A545" s="300"/>
      <c r="B545" s="302"/>
      <c r="C545" s="300"/>
      <c r="D545" s="300"/>
      <c r="E545" s="301"/>
    </row>
    <row r="546" spans="1:5" s="297" customFormat="1" x14ac:dyDescent="0.15">
      <c r="A546" s="300"/>
      <c r="B546" s="302"/>
      <c r="C546" s="300"/>
      <c r="D546" s="300"/>
      <c r="E546" s="301"/>
    </row>
    <row r="547" spans="1:5" s="297" customFormat="1" x14ac:dyDescent="0.15">
      <c r="A547" s="300"/>
      <c r="B547" s="302"/>
      <c r="C547" s="300"/>
      <c r="D547" s="300"/>
      <c r="E547" s="301"/>
    </row>
    <row r="548" spans="1:5" s="297" customFormat="1" x14ac:dyDescent="0.15">
      <c r="A548" s="300"/>
      <c r="B548" s="302"/>
      <c r="C548" s="300"/>
      <c r="D548" s="300"/>
      <c r="E548" s="301"/>
    </row>
    <row r="549" spans="1:5" s="297" customFormat="1" x14ac:dyDescent="0.15">
      <c r="A549" s="300"/>
      <c r="B549" s="302"/>
      <c r="C549" s="300"/>
      <c r="D549" s="300"/>
      <c r="E549" s="301"/>
    </row>
    <row r="550" spans="1:5" s="297" customFormat="1" x14ac:dyDescent="0.15">
      <c r="A550" s="300"/>
      <c r="B550" s="302"/>
      <c r="C550" s="300"/>
      <c r="D550" s="300"/>
      <c r="E550" s="301"/>
    </row>
    <row r="551" spans="1:5" s="297" customFormat="1" x14ac:dyDescent="0.15">
      <c r="A551" s="300"/>
      <c r="B551" s="302"/>
      <c r="C551" s="300"/>
      <c r="D551" s="300"/>
      <c r="E551" s="301"/>
    </row>
    <row r="552" spans="1:5" s="297" customFormat="1" x14ac:dyDescent="0.15">
      <c r="A552" s="300"/>
      <c r="B552" s="302"/>
      <c r="C552" s="300"/>
      <c r="D552" s="300"/>
      <c r="E552" s="301"/>
    </row>
    <row r="553" spans="1:5" s="297" customFormat="1" x14ac:dyDescent="0.15">
      <c r="A553" s="300"/>
      <c r="B553" s="302"/>
      <c r="C553" s="300"/>
      <c r="D553" s="300"/>
      <c r="E553" s="301"/>
    </row>
    <row r="554" spans="1:5" s="297" customFormat="1" x14ac:dyDescent="0.15">
      <c r="A554" s="300"/>
      <c r="B554" s="302"/>
      <c r="C554" s="300"/>
      <c r="D554" s="300"/>
      <c r="E554" s="301"/>
    </row>
    <row r="555" spans="1:5" s="297" customFormat="1" x14ac:dyDescent="0.15">
      <c r="A555" s="300"/>
      <c r="B555" s="302"/>
      <c r="C555" s="300"/>
      <c r="D555" s="300"/>
      <c r="E555" s="301"/>
    </row>
    <row r="556" spans="1:5" s="297" customFormat="1" x14ac:dyDescent="0.15">
      <c r="A556" s="300"/>
      <c r="B556" s="302"/>
      <c r="C556" s="300"/>
      <c r="D556" s="300"/>
      <c r="E556" s="301"/>
    </row>
    <row r="557" spans="1:5" s="297" customFormat="1" x14ac:dyDescent="0.15">
      <c r="A557" s="300"/>
      <c r="B557" s="302"/>
      <c r="C557" s="300"/>
      <c r="D557" s="300"/>
      <c r="E557" s="301"/>
    </row>
    <row r="558" spans="1:5" s="297" customFormat="1" x14ac:dyDescent="0.15">
      <c r="A558" s="300"/>
      <c r="B558" s="302"/>
      <c r="C558" s="300"/>
      <c r="D558" s="300"/>
      <c r="E558" s="301"/>
    </row>
    <row r="559" spans="1:5" s="297" customFormat="1" x14ac:dyDescent="0.15">
      <c r="A559" s="300"/>
      <c r="B559" s="302"/>
      <c r="C559" s="300"/>
      <c r="D559" s="300"/>
      <c r="E559" s="301"/>
    </row>
    <row r="560" spans="1:5" s="297" customFormat="1" x14ac:dyDescent="0.15">
      <c r="A560" s="300"/>
      <c r="B560" s="302"/>
      <c r="C560" s="300"/>
      <c r="D560" s="300"/>
      <c r="E560" s="301"/>
    </row>
    <row r="561" spans="1:5" s="297" customFormat="1" x14ac:dyDescent="0.15">
      <c r="A561" s="300"/>
      <c r="B561" s="302"/>
      <c r="C561" s="300"/>
      <c r="D561" s="300"/>
      <c r="E561" s="301"/>
    </row>
    <row r="562" spans="1:5" s="297" customFormat="1" x14ac:dyDescent="0.15">
      <c r="A562" s="300"/>
      <c r="B562" s="302"/>
      <c r="C562" s="300"/>
      <c r="D562" s="300"/>
      <c r="E562" s="301"/>
    </row>
    <row r="563" spans="1:5" s="297" customFormat="1" x14ac:dyDescent="0.15">
      <c r="A563" s="300"/>
      <c r="B563" s="302"/>
      <c r="C563" s="300"/>
      <c r="D563" s="300"/>
      <c r="E563" s="301"/>
    </row>
    <row r="564" spans="1:5" s="297" customFormat="1" x14ac:dyDescent="0.15">
      <c r="A564" s="300"/>
      <c r="B564" s="302"/>
      <c r="C564" s="300"/>
      <c r="D564" s="300"/>
      <c r="E564" s="301"/>
    </row>
    <row r="565" spans="1:5" s="297" customFormat="1" x14ac:dyDescent="0.15">
      <c r="A565" s="300"/>
      <c r="B565" s="302"/>
      <c r="C565" s="300"/>
      <c r="D565" s="300"/>
      <c r="E565" s="301"/>
    </row>
    <row r="566" spans="1:5" s="297" customFormat="1" x14ac:dyDescent="0.15">
      <c r="A566" s="300"/>
      <c r="B566" s="302"/>
      <c r="C566" s="300"/>
      <c r="D566" s="300"/>
      <c r="E566" s="301"/>
    </row>
    <row r="567" spans="1:5" s="297" customFormat="1" x14ac:dyDescent="0.15">
      <c r="A567" s="300"/>
      <c r="B567" s="302"/>
      <c r="C567" s="300"/>
      <c r="D567" s="300"/>
      <c r="E567" s="301"/>
    </row>
    <row r="568" spans="1:5" s="297" customFormat="1" x14ac:dyDescent="0.15">
      <c r="A568" s="300"/>
      <c r="B568" s="302"/>
      <c r="C568" s="300"/>
      <c r="D568" s="300"/>
      <c r="E568" s="301"/>
    </row>
    <row r="569" spans="1:5" s="297" customFormat="1" x14ac:dyDescent="0.15">
      <c r="A569" s="300"/>
      <c r="B569" s="302"/>
      <c r="C569" s="300"/>
      <c r="D569" s="300"/>
      <c r="E569" s="301"/>
    </row>
    <row r="570" spans="1:5" s="297" customFormat="1" x14ac:dyDescent="0.15">
      <c r="A570" s="300"/>
      <c r="B570" s="302"/>
      <c r="C570" s="300"/>
      <c r="D570" s="300"/>
      <c r="E570" s="301"/>
    </row>
    <row r="571" spans="1:5" s="297" customFormat="1" x14ac:dyDescent="0.15">
      <c r="A571" s="300"/>
      <c r="B571" s="302"/>
      <c r="C571" s="300"/>
      <c r="D571" s="300"/>
      <c r="E571" s="301"/>
    </row>
    <row r="572" spans="1:5" s="297" customFormat="1" x14ac:dyDescent="0.15">
      <c r="A572" s="300"/>
      <c r="B572" s="302"/>
      <c r="C572" s="300"/>
      <c r="D572" s="300"/>
      <c r="E572" s="301"/>
    </row>
    <row r="573" spans="1:5" s="297" customFormat="1" x14ac:dyDescent="0.15">
      <c r="A573" s="300"/>
      <c r="B573" s="302"/>
      <c r="C573" s="300"/>
      <c r="D573" s="300"/>
      <c r="E573" s="301"/>
    </row>
    <row r="574" spans="1:5" s="297" customFormat="1" x14ac:dyDescent="0.15">
      <c r="A574" s="300"/>
      <c r="B574" s="302"/>
      <c r="C574" s="300"/>
      <c r="D574" s="300"/>
      <c r="E574" s="301"/>
    </row>
    <row r="575" spans="1:5" s="297" customFormat="1" x14ac:dyDescent="0.15">
      <c r="A575" s="300"/>
      <c r="B575" s="302"/>
      <c r="C575" s="300"/>
      <c r="D575" s="300"/>
      <c r="E575" s="301"/>
    </row>
    <row r="576" spans="1:5" s="297" customFormat="1" x14ac:dyDescent="0.15">
      <c r="A576" s="300"/>
      <c r="B576" s="302"/>
      <c r="C576" s="300"/>
      <c r="D576" s="300"/>
      <c r="E576" s="301"/>
    </row>
    <row r="577" spans="1:5" s="297" customFormat="1" x14ac:dyDescent="0.15">
      <c r="A577" s="300"/>
      <c r="B577" s="302"/>
      <c r="C577" s="300"/>
      <c r="D577" s="300"/>
      <c r="E577" s="301"/>
    </row>
    <row r="578" spans="1:5" s="297" customFormat="1" x14ac:dyDescent="0.15">
      <c r="A578" s="300"/>
      <c r="B578" s="302"/>
      <c r="C578" s="300"/>
      <c r="D578" s="300"/>
      <c r="E578" s="301"/>
    </row>
    <row r="579" spans="1:5" s="297" customFormat="1" x14ac:dyDescent="0.15">
      <c r="A579" s="300"/>
      <c r="B579" s="302"/>
      <c r="C579" s="300"/>
      <c r="D579" s="300"/>
      <c r="E579" s="301"/>
    </row>
    <row r="580" spans="1:5" s="297" customFormat="1" x14ac:dyDescent="0.15">
      <c r="A580" s="300"/>
      <c r="B580" s="302"/>
      <c r="C580" s="300"/>
      <c r="D580" s="300"/>
      <c r="E580" s="301"/>
    </row>
    <row r="581" spans="1:5" s="297" customFormat="1" x14ac:dyDescent="0.15">
      <c r="A581" s="300"/>
      <c r="B581" s="302"/>
      <c r="C581" s="300"/>
      <c r="D581" s="300"/>
      <c r="E581" s="301"/>
    </row>
    <row r="582" spans="1:5" s="297" customFormat="1" x14ac:dyDescent="0.15">
      <c r="A582" s="300"/>
      <c r="B582" s="302"/>
      <c r="C582" s="300"/>
      <c r="D582" s="300"/>
      <c r="E582" s="301"/>
    </row>
    <row r="583" spans="1:5" s="297" customFormat="1" x14ac:dyDescent="0.15">
      <c r="A583" s="300"/>
      <c r="B583" s="302"/>
      <c r="C583" s="300"/>
      <c r="D583" s="300"/>
      <c r="E583" s="301"/>
    </row>
    <row r="584" spans="1:5" s="297" customFormat="1" x14ac:dyDescent="0.15">
      <c r="A584" s="300"/>
      <c r="B584" s="302"/>
      <c r="C584" s="300"/>
      <c r="D584" s="300"/>
      <c r="E584" s="301"/>
    </row>
    <row r="585" spans="1:5" s="297" customFormat="1" x14ac:dyDescent="0.15">
      <c r="A585" s="300"/>
      <c r="B585" s="302"/>
      <c r="C585" s="300"/>
      <c r="D585" s="300"/>
      <c r="E585" s="301"/>
    </row>
    <row r="586" spans="1:5" s="297" customFormat="1" x14ac:dyDescent="0.15">
      <c r="A586" s="300"/>
      <c r="B586" s="302"/>
      <c r="C586" s="300"/>
      <c r="D586" s="300"/>
      <c r="E586" s="301"/>
    </row>
    <row r="587" spans="1:5" s="297" customFormat="1" x14ac:dyDescent="0.15">
      <c r="A587" s="300"/>
      <c r="B587" s="302"/>
      <c r="C587" s="300"/>
      <c r="D587" s="300"/>
      <c r="E587" s="301"/>
    </row>
    <row r="588" spans="1:5" s="297" customFormat="1" x14ac:dyDescent="0.15">
      <c r="A588" s="300"/>
      <c r="B588" s="302"/>
      <c r="C588" s="300"/>
      <c r="D588" s="300"/>
      <c r="E588" s="301"/>
    </row>
    <row r="589" spans="1:5" s="297" customFormat="1" x14ac:dyDescent="0.15">
      <c r="A589" s="300"/>
      <c r="B589" s="302"/>
      <c r="C589" s="300"/>
      <c r="D589" s="300"/>
      <c r="E589" s="301"/>
    </row>
    <row r="590" spans="1:5" s="297" customFormat="1" x14ac:dyDescent="0.15">
      <c r="A590" s="300"/>
      <c r="B590" s="302"/>
      <c r="C590" s="300"/>
      <c r="D590" s="300"/>
      <c r="E590" s="301"/>
    </row>
    <row r="591" spans="1:5" s="297" customFormat="1" x14ac:dyDescent="0.15">
      <c r="A591" s="300"/>
      <c r="B591" s="302"/>
      <c r="C591" s="300"/>
      <c r="D591" s="300"/>
      <c r="E591" s="301"/>
    </row>
    <row r="592" spans="1:5" s="297" customFormat="1" x14ac:dyDescent="0.15">
      <c r="A592" s="300"/>
      <c r="B592" s="302"/>
      <c r="C592" s="300"/>
      <c r="D592" s="300"/>
      <c r="E592" s="301"/>
    </row>
    <row r="593" spans="1:5" s="297" customFormat="1" x14ac:dyDescent="0.15">
      <c r="A593" s="300"/>
      <c r="B593" s="302"/>
      <c r="C593" s="300"/>
      <c r="D593" s="300"/>
      <c r="E593" s="301"/>
    </row>
    <row r="594" spans="1:5" s="297" customFormat="1" x14ac:dyDescent="0.15">
      <c r="A594" s="300"/>
      <c r="B594" s="302"/>
      <c r="C594" s="300"/>
      <c r="D594" s="300"/>
      <c r="E594" s="301"/>
    </row>
    <row r="595" spans="1:5" s="297" customFormat="1" x14ac:dyDescent="0.15">
      <c r="A595" s="300"/>
      <c r="B595" s="302"/>
      <c r="C595" s="300"/>
      <c r="D595" s="300"/>
      <c r="E595" s="301"/>
    </row>
    <row r="596" spans="1:5" s="297" customFormat="1" x14ac:dyDescent="0.15">
      <c r="A596" s="300"/>
      <c r="B596" s="302"/>
      <c r="C596" s="300"/>
      <c r="D596" s="300"/>
      <c r="E596" s="301"/>
    </row>
    <row r="597" spans="1:5" s="297" customFormat="1" x14ac:dyDescent="0.15">
      <c r="A597" s="300"/>
      <c r="B597" s="302"/>
      <c r="C597" s="300"/>
      <c r="D597" s="300"/>
      <c r="E597" s="301"/>
    </row>
    <row r="598" spans="1:5" s="297" customFormat="1" x14ac:dyDescent="0.15">
      <c r="A598" s="300"/>
      <c r="B598" s="302"/>
      <c r="C598" s="300"/>
      <c r="D598" s="300"/>
      <c r="E598" s="301"/>
    </row>
    <row r="599" spans="1:5" s="297" customFormat="1" x14ac:dyDescent="0.15">
      <c r="A599" s="300"/>
      <c r="B599" s="302"/>
      <c r="C599" s="300"/>
      <c r="D599" s="300"/>
      <c r="E599" s="301"/>
    </row>
    <row r="600" spans="1:5" s="297" customFormat="1" x14ac:dyDescent="0.15">
      <c r="A600" s="300"/>
      <c r="B600" s="302"/>
      <c r="C600" s="300"/>
      <c r="D600" s="300"/>
      <c r="E600" s="301"/>
    </row>
    <row r="601" spans="1:5" s="297" customFormat="1" x14ac:dyDescent="0.15">
      <c r="A601" s="300"/>
      <c r="B601" s="302"/>
      <c r="C601" s="300"/>
      <c r="D601" s="300"/>
      <c r="E601" s="301"/>
    </row>
    <row r="602" spans="1:5" s="297" customFormat="1" x14ac:dyDescent="0.15">
      <c r="A602" s="300"/>
      <c r="B602" s="302"/>
      <c r="C602" s="300"/>
      <c r="D602" s="300"/>
      <c r="E602" s="301"/>
    </row>
    <row r="603" spans="1:5" s="297" customFormat="1" x14ac:dyDescent="0.15">
      <c r="A603" s="300"/>
      <c r="B603" s="302"/>
      <c r="C603" s="300"/>
      <c r="D603" s="300"/>
      <c r="E603" s="301"/>
    </row>
    <row r="604" spans="1:5" s="297" customFormat="1" x14ac:dyDescent="0.15">
      <c r="A604" s="300"/>
      <c r="B604" s="302"/>
      <c r="C604" s="300"/>
      <c r="D604" s="300"/>
      <c r="E604" s="301"/>
    </row>
    <row r="605" spans="1:5" s="297" customFormat="1" x14ac:dyDescent="0.15">
      <c r="A605" s="300"/>
      <c r="B605" s="302"/>
      <c r="C605" s="300"/>
      <c r="D605" s="300"/>
      <c r="E605" s="301"/>
    </row>
    <row r="606" spans="1:5" s="297" customFormat="1" x14ac:dyDescent="0.15">
      <c r="A606" s="300"/>
      <c r="B606" s="302"/>
      <c r="C606" s="300"/>
      <c r="D606" s="300"/>
      <c r="E606" s="301"/>
    </row>
    <row r="607" spans="1:5" s="297" customFormat="1" x14ac:dyDescent="0.15">
      <c r="A607" s="300"/>
      <c r="B607" s="302"/>
      <c r="C607" s="300"/>
      <c r="D607" s="300"/>
      <c r="E607" s="301"/>
    </row>
    <row r="608" spans="1:5" s="297" customFormat="1" x14ac:dyDescent="0.15">
      <c r="A608" s="300"/>
      <c r="B608" s="302"/>
      <c r="C608" s="300"/>
      <c r="D608" s="300"/>
      <c r="E608" s="301"/>
    </row>
    <row r="609" spans="1:5" s="297" customFormat="1" x14ac:dyDescent="0.15">
      <c r="A609" s="300"/>
      <c r="B609" s="302"/>
      <c r="C609" s="300"/>
      <c r="D609" s="300"/>
      <c r="E609" s="301"/>
    </row>
    <row r="610" spans="1:5" s="297" customFormat="1" x14ac:dyDescent="0.15">
      <c r="A610" s="300"/>
      <c r="B610" s="302"/>
      <c r="C610" s="300"/>
      <c r="D610" s="300"/>
      <c r="E610" s="301"/>
    </row>
    <row r="611" spans="1:5" s="297" customFormat="1" x14ac:dyDescent="0.15">
      <c r="A611" s="300"/>
      <c r="B611" s="302"/>
      <c r="C611" s="300"/>
      <c r="D611" s="300"/>
      <c r="E611" s="301"/>
    </row>
    <row r="612" spans="1:5" s="297" customFormat="1" x14ac:dyDescent="0.15">
      <c r="A612" s="300"/>
      <c r="B612" s="302"/>
      <c r="C612" s="300"/>
      <c r="D612" s="300"/>
      <c r="E612" s="301"/>
    </row>
    <row r="613" spans="1:5" s="297" customFormat="1" x14ac:dyDescent="0.15">
      <c r="A613" s="300"/>
      <c r="B613" s="302"/>
      <c r="C613" s="300"/>
      <c r="D613" s="300"/>
      <c r="E613" s="301"/>
    </row>
    <row r="614" spans="1:5" s="297" customFormat="1" x14ac:dyDescent="0.15">
      <c r="A614" s="300"/>
      <c r="B614" s="302"/>
      <c r="C614" s="300"/>
      <c r="D614" s="300"/>
      <c r="E614" s="301"/>
    </row>
    <row r="615" spans="1:5" s="297" customFormat="1" x14ac:dyDescent="0.15">
      <c r="A615" s="300"/>
      <c r="B615" s="302"/>
      <c r="C615" s="300"/>
      <c r="D615" s="300"/>
      <c r="E615" s="301"/>
    </row>
    <row r="616" spans="1:5" s="297" customFormat="1" x14ac:dyDescent="0.15">
      <c r="A616" s="300"/>
      <c r="B616" s="302"/>
      <c r="C616" s="300"/>
      <c r="D616" s="300"/>
      <c r="E616" s="301"/>
    </row>
    <row r="617" spans="1:5" s="297" customFormat="1" x14ac:dyDescent="0.15">
      <c r="A617" s="300"/>
      <c r="B617" s="302"/>
      <c r="C617" s="300"/>
      <c r="D617" s="300"/>
      <c r="E617" s="301"/>
    </row>
    <row r="618" spans="1:5" s="297" customFormat="1" x14ac:dyDescent="0.15">
      <c r="A618" s="300"/>
      <c r="B618" s="302"/>
      <c r="C618" s="300"/>
      <c r="D618" s="300"/>
      <c r="E618" s="301"/>
    </row>
    <row r="619" spans="1:5" s="297" customFormat="1" x14ac:dyDescent="0.15">
      <c r="A619" s="300"/>
      <c r="B619" s="302"/>
      <c r="C619" s="300"/>
      <c r="D619" s="300"/>
      <c r="E619" s="301"/>
    </row>
    <row r="620" spans="1:5" s="297" customFormat="1" x14ac:dyDescent="0.15">
      <c r="A620" s="300"/>
      <c r="B620" s="302"/>
      <c r="C620" s="300"/>
      <c r="D620" s="300"/>
      <c r="E620" s="301"/>
    </row>
    <row r="621" spans="1:5" s="297" customFormat="1" x14ac:dyDescent="0.15">
      <c r="A621" s="300"/>
      <c r="B621" s="302"/>
      <c r="C621" s="300"/>
      <c r="D621" s="300"/>
      <c r="E621" s="301"/>
    </row>
    <row r="622" spans="1:5" s="297" customFormat="1" x14ac:dyDescent="0.15">
      <c r="A622" s="300"/>
      <c r="B622" s="302"/>
      <c r="C622" s="300"/>
      <c r="D622" s="300"/>
      <c r="E622" s="301"/>
    </row>
    <row r="623" spans="1:5" s="297" customFormat="1" x14ac:dyDescent="0.15">
      <c r="A623" s="300"/>
      <c r="B623" s="302"/>
      <c r="C623" s="300"/>
      <c r="D623" s="300"/>
      <c r="E623" s="301"/>
    </row>
    <row r="624" spans="1:5" s="297" customFormat="1" x14ac:dyDescent="0.15">
      <c r="A624" s="300"/>
      <c r="B624" s="302"/>
      <c r="C624" s="300"/>
      <c r="D624" s="300"/>
      <c r="E624" s="301"/>
    </row>
    <row r="625" spans="1:5" s="297" customFormat="1" x14ac:dyDescent="0.15">
      <c r="A625" s="300"/>
      <c r="B625" s="302"/>
      <c r="C625" s="300"/>
      <c r="D625" s="300"/>
      <c r="E625" s="301"/>
    </row>
    <row r="626" spans="1:5" s="297" customFormat="1" x14ac:dyDescent="0.15">
      <c r="A626" s="300"/>
      <c r="B626" s="302"/>
      <c r="C626" s="300"/>
      <c r="D626" s="300"/>
      <c r="E626" s="301"/>
    </row>
    <row r="627" spans="1:5" s="297" customFormat="1" x14ac:dyDescent="0.15">
      <c r="A627" s="300"/>
      <c r="B627" s="302"/>
      <c r="C627" s="300"/>
      <c r="D627" s="300"/>
      <c r="E627" s="301"/>
    </row>
    <row r="628" spans="1:5" s="297" customFormat="1" x14ac:dyDescent="0.15">
      <c r="A628" s="300"/>
      <c r="B628" s="302"/>
      <c r="C628" s="300"/>
      <c r="D628" s="300"/>
      <c r="E628" s="301"/>
    </row>
    <row r="629" spans="1:5" s="297" customFormat="1" x14ac:dyDescent="0.15">
      <c r="A629" s="300"/>
      <c r="B629" s="302"/>
      <c r="C629" s="300"/>
      <c r="D629" s="300"/>
      <c r="E629" s="301"/>
    </row>
    <row r="630" spans="1:5" s="297" customFormat="1" x14ac:dyDescent="0.15">
      <c r="A630" s="300"/>
      <c r="B630" s="302"/>
      <c r="C630" s="300"/>
      <c r="D630" s="300"/>
      <c r="E630" s="301"/>
    </row>
    <row r="631" spans="1:5" s="297" customFormat="1" x14ac:dyDescent="0.15">
      <c r="A631" s="300"/>
      <c r="B631" s="302"/>
      <c r="C631" s="300"/>
      <c r="D631" s="300"/>
      <c r="E631" s="301"/>
    </row>
    <row r="632" spans="1:5" s="297" customFormat="1" x14ac:dyDescent="0.15">
      <c r="A632" s="300"/>
      <c r="B632" s="302"/>
      <c r="C632" s="300"/>
      <c r="D632" s="300"/>
      <c r="E632" s="301"/>
    </row>
    <row r="633" spans="1:5" s="297" customFormat="1" x14ac:dyDescent="0.15">
      <c r="A633" s="300"/>
      <c r="B633" s="302"/>
      <c r="C633" s="300"/>
      <c r="D633" s="300"/>
      <c r="E633" s="301"/>
    </row>
    <row r="634" spans="1:5" s="297" customFormat="1" x14ac:dyDescent="0.15">
      <c r="A634" s="300"/>
      <c r="B634" s="302"/>
      <c r="C634" s="300"/>
      <c r="D634" s="300"/>
      <c r="E634" s="301"/>
    </row>
    <row r="635" spans="1:5" s="297" customFormat="1" x14ac:dyDescent="0.15">
      <c r="A635" s="300"/>
      <c r="B635" s="302"/>
      <c r="C635" s="300"/>
      <c r="D635" s="300"/>
      <c r="E635" s="301"/>
    </row>
    <row r="636" spans="1:5" s="297" customFormat="1" x14ac:dyDescent="0.15">
      <c r="A636" s="300"/>
      <c r="B636" s="302"/>
      <c r="C636" s="300"/>
      <c r="D636" s="300"/>
      <c r="E636" s="301"/>
    </row>
    <row r="637" spans="1:5" s="297" customFormat="1" x14ac:dyDescent="0.15">
      <c r="A637" s="300"/>
      <c r="B637" s="302"/>
      <c r="C637" s="300"/>
      <c r="D637" s="300"/>
      <c r="E637" s="301"/>
    </row>
    <row r="638" spans="1:5" s="297" customFormat="1" x14ac:dyDescent="0.15">
      <c r="A638" s="300"/>
      <c r="B638" s="302"/>
      <c r="C638" s="300"/>
      <c r="D638" s="300"/>
      <c r="E638" s="301"/>
    </row>
    <row r="639" spans="1:5" s="297" customFormat="1" x14ac:dyDescent="0.15">
      <c r="A639" s="300"/>
      <c r="B639" s="302"/>
      <c r="C639" s="300"/>
      <c r="D639" s="300"/>
      <c r="E639" s="301"/>
    </row>
    <row r="640" spans="1:5" s="297" customFormat="1" x14ac:dyDescent="0.15">
      <c r="A640" s="300"/>
      <c r="B640" s="302"/>
      <c r="C640" s="300"/>
      <c r="D640" s="300"/>
      <c r="E640" s="301"/>
    </row>
    <row r="641" spans="1:5" s="297" customFormat="1" x14ac:dyDescent="0.15">
      <c r="A641" s="300"/>
      <c r="B641" s="302"/>
      <c r="C641" s="300"/>
      <c r="D641" s="300"/>
      <c r="E641" s="301"/>
    </row>
    <row r="642" spans="1:5" s="297" customFormat="1" x14ac:dyDescent="0.15">
      <c r="A642" s="300"/>
      <c r="B642" s="302"/>
      <c r="C642" s="300"/>
      <c r="D642" s="300"/>
      <c r="E642" s="301"/>
    </row>
    <row r="643" spans="1:5" s="297" customFormat="1" x14ac:dyDescent="0.15">
      <c r="A643" s="300"/>
      <c r="B643" s="302"/>
      <c r="C643" s="300"/>
      <c r="D643" s="300"/>
      <c r="E643" s="301"/>
    </row>
    <row r="644" spans="1:5" s="297" customFormat="1" x14ac:dyDescent="0.15">
      <c r="A644" s="300"/>
      <c r="B644" s="302"/>
      <c r="C644" s="300"/>
      <c r="D644" s="300"/>
      <c r="E644" s="301"/>
    </row>
    <row r="645" spans="1:5" s="297" customFormat="1" x14ac:dyDescent="0.15">
      <c r="A645" s="300"/>
      <c r="B645" s="302"/>
      <c r="C645" s="300"/>
      <c r="D645" s="300"/>
      <c r="E645" s="301"/>
    </row>
    <row r="646" spans="1:5" s="297" customFormat="1" x14ac:dyDescent="0.15">
      <c r="A646" s="300"/>
      <c r="B646" s="302"/>
      <c r="C646" s="300"/>
      <c r="D646" s="300"/>
      <c r="E646" s="301"/>
    </row>
    <row r="647" spans="1:5" s="297" customFormat="1" x14ac:dyDescent="0.15">
      <c r="A647" s="300"/>
      <c r="B647" s="302"/>
      <c r="C647" s="300"/>
      <c r="D647" s="300"/>
      <c r="E647" s="301"/>
    </row>
    <row r="648" spans="1:5" s="297" customFormat="1" x14ac:dyDescent="0.15">
      <c r="A648" s="300"/>
      <c r="B648" s="302"/>
      <c r="C648" s="300"/>
      <c r="D648" s="300"/>
      <c r="E648" s="301"/>
    </row>
    <row r="649" spans="1:5" s="297" customFormat="1" x14ac:dyDescent="0.15">
      <c r="A649" s="300"/>
      <c r="B649" s="302"/>
      <c r="C649" s="300"/>
      <c r="D649" s="300"/>
      <c r="E649" s="301"/>
    </row>
    <row r="650" spans="1:5" s="297" customFormat="1" x14ac:dyDescent="0.15">
      <c r="A650" s="300"/>
      <c r="B650" s="302"/>
      <c r="C650" s="300"/>
      <c r="D650" s="300"/>
      <c r="E650" s="301"/>
    </row>
    <row r="651" spans="1:5" s="297" customFormat="1" x14ac:dyDescent="0.15">
      <c r="A651" s="300"/>
      <c r="B651" s="302"/>
      <c r="C651" s="300"/>
      <c r="D651" s="300"/>
      <c r="E651" s="301"/>
    </row>
    <row r="652" spans="1:5" s="297" customFormat="1" x14ac:dyDescent="0.15">
      <c r="A652" s="300"/>
      <c r="B652" s="302"/>
      <c r="C652" s="300"/>
      <c r="D652" s="300"/>
      <c r="E652" s="301"/>
    </row>
    <row r="653" spans="1:5" s="297" customFormat="1" x14ac:dyDescent="0.15">
      <c r="A653" s="300"/>
      <c r="B653" s="302"/>
      <c r="C653" s="300"/>
      <c r="D653" s="300"/>
      <c r="E653" s="301"/>
    </row>
    <row r="654" spans="1:5" s="297" customFormat="1" x14ac:dyDescent="0.15">
      <c r="A654" s="300"/>
      <c r="B654" s="302"/>
      <c r="C654" s="300"/>
      <c r="D654" s="300"/>
      <c r="E654" s="301"/>
    </row>
    <row r="655" spans="1:5" s="297" customFormat="1" x14ac:dyDescent="0.15">
      <c r="A655" s="300"/>
      <c r="B655" s="302"/>
      <c r="C655" s="300"/>
      <c r="D655" s="300"/>
      <c r="E655" s="301"/>
    </row>
    <row r="656" spans="1:5" s="297" customFormat="1" x14ac:dyDescent="0.15">
      <c r="A656" s="300"/>
      <c r="B656" s="302"/>
      <c r="C656" s="300"/>
      <c r="D656" s="300"/>
      <c r="E656" s="301"/>
    </row>
    <row r="657" spans="1:5" s="297" customFormat="1" x14ac:dyDescent="0.15">
      <c r="A657" s="300"/>
      <c r="B657" s="302"/>
      <c r="C657" s="300"/>
      <c r="D657" s="300"/>
      <c r="E657" s="301"/>
    </row>
    <row r="658" spans="1:5" s="297" customFormat="1" x14ac:dyDescent="0.15">
      <c r="A658" s="300"/>
      <c r="B658" s="302"/>
      <c r="C658" s="300"/>
      <c r="D658" s="300"/>
      <c r="E658" s="301"/>
    </row>
    <row r="659" spans="1:5" s="297" customFormat="1" x14ac:dyDescent="0.15">
      <c r="A659" s="300"/>
      <c r="B659" s="302"/>
      <c r="C659" s="300"/>
      <c r="D659" s="300"/>
      <c r="E659" s="301"/>
    </row>
    <row r="660" spans="1:5" s="297" customFormat="1" x14ac:dyDescent="0.15">
      <c r="A660" s="300"/>
      <c r="B660" s="302"/>
      <c r="C660" s="300"/>
      <c r="D660" s="300"/>
      <c r="E660" s="301"/>
    </row>
    <row r="661" spans="1:5" s="297" customFormat="1" x14ac:dyDescent="0.15">
      <c r="A661" s="300"/>
      <c r="B661" s="302"/>
      <c r="C661" s="300"/>
      <c r="D661" s="300"/>
      <c r="E661" s="301"/>
    </row>
    <row r="662" spans="1:5" s="297" customFormat="1" x14ac:dyDescent="0.15">
      <c r="A662" s="300"/>
      <c r="B662" s="302"/>
      <c r="C662" s="300"/>
      <c r="D662" s="300"/>
      <c r="E662" s="301"/>
    </row>
    <row r="663" spans="1:5" s="297" customFormat="1" x14ac:dyDescent="0.15">
      <c r="A663" s="300"/>
      <c r="B663" s="302"/>
      <c r="C663" s="300"/>
      <c r="D663" s="300"/>
      <c r="E663" s="301"/>
    </row>
    <row r="664" spans="1:5" s="297" customFormat="1" x14ac:dyDescent="0.15">
      <c r="A664" s="300"/>
      <c r="B664" s="302"/>
      <c r="C664" s="300"/>
      <c r="D664" s="300"/>
      <c r="E664" s="301"/>
    </row>
    <row r="665" spans="1:5" s="297" customFormat="1" x14ac:dyDescent="0.15">
      <c r="A665" s="300"/>
      <c r="B665" s="302"/>
      <c r="C665" s="300"/>
      <c r="D665" s="300"/>
      <c r="E665" s="301"/>
    </row>
    <row r="666" spans="1:5" s="297" customFormat="1" x14ac:dyDescent="0.15">
      <c r="A666" s="300"/>
      <c r="B666" s="302"/>
      <c r="C666" s="300"/>
      <c r="D666" s="300"/>
      <c r="E666" s="301"/>
    </row>
    <row r="667" spans="1:5" s="297" customFormat="1" x14ac:dyDescent="0.15">
      <c r="A667" s="300"/>
      <c r="B667" s="302"/>
      <c r="C667" s="300"/>
      <c r="D667" s="300"/>
      <c r="E667" s="301"/>
    </row>
    <row r="668" spans="1:5" s="297" customFormat="1" x14ac:dyDescent="0.15">
      <c r="A668" s="300"/>
      <c r="B668" s="302"/>
      <c r="C668" s="300"/>
      <c r="D668" s="300"/>
      <c r="E668" s="301"/>
    </row>
    <row r="669" spans="1:5" s="297" customFormat="1" x14ac:dyDescent="0.15">
      <c r="A669" s="300"/>
      <c r="B669" s="302"/>
      <c r="C669" s="300"/>
      <c r="D669" s="300"/>
      <c r="E669" s="301"/>
    </row>
    <row r="670" spans="1:5" s="297" customFormat="1" x14ac:dyDescent="0.15">
      <c r="A670" s="300"/>
      <c r="B670" s="302"/>
      <c r="C670" s="300"/>
      <c r="D670" s="300"/>
      <c r="E670" s="301"/>
    </row>
    <row r="671" spans="1:5" s="297" customFormat="1" x14ac:dyDescent="0.15">
      <c r="A671" s="300"/>
      <c r="B671" s="302"/>
      <c r="C671" s="300"/>
      <c r="D671" s="300"/>
      <c r="E671" s="301"/>
    </row>
    <row r="672" spans="1:5" s="297" customFormat="1" x14ac:dyDescent="0.15">
      <c r="A672" s="300"/>
      <c r="B672" s="302"/>
      <c r="C672" s="300"/>
      <c r="D672" s="300"/>
      <c r="E672" s="301"/>
    </row>
    <row r="673" spans="1:5" s="297" customFormat="1" x14ac:dyDescent="0.15">
      <c r="A673" s="300"/>
      <c r="B673" s="302"/>
      <c r="C673" s="300"/>
      <c r="D673" s="300"/>
      <c r="E673" s="301"/>
    </row>
    <row r="674" spans="1:5" s="297" customFormat="1" x14ac:dyDescent="0.15">
      <c r="A674" s="300"/>
      <c r="B674" s="302"/>
      <c r="C674" s="300"/>
      <c r="D674" s="300"/>
      <c r="E674" s="301"/>
    </row>
    <row r="675" spans="1:5" s="297" customFormat="1" x14ac:dyDescent="0.15">
      <c r="A675" s="300"/>
      <c r="B675" s="302"/>
      <c r="C675" s="300"/>
      <c r="D675" s="300"/>
      <c r="E675" s="301"/>
    </row>
    <row r="676" spans="1:5" s="297" customFormat="1" x14ac:dyDescent="0.15">
      <c r="A676" s="300"/>
      <c r="B676" s="302"/>
      <c r="C676" s="300"/>
      <c r="D676" s="300"/>
      <c r="E676" s="301"/>
    </row>
    <row r="677" spans="1:5" s="297" customFormat="1" x14ac:dyDescent="0.15">
      <c r="A677" s="300"/>
      <c r="B677" s="302"/>
      <c r="C677" s="300"/>
      <c r="D677" s="300"/>
      <c r="E677" s="301"/>
    </row>
    <row r="678" spans="1:5" s="297" customFormat="1" x14ac:dyDescent="0.15">
      <c r="A678" s="300"/>
      <c r="B678" s="302"/>
      <c r="C678" s="300"/>
      <c r="D678" s="300"/>
      <c r="E678" s="301"/>
    </row>
    <row r="679" spans="1:5" s="297" customFormat="1" x14ac:dyDescent="0.15">
      <c r="A679" s="300"/>
      <c r="B679" s="302"/>
      <c r="C679" s="300"/>
      <c r="D679" s="300"/>
      <c r="E679" s="301"/>
    </row>
    <row r="680" spans="1:5" s="297" customFormat="1" x14ac:dyDescent="0.15">
      <c r="A680" s="300"/>
      <c r="B680" s="302"/>
      <c r="C680" s="300"/>
      <c r="D680" s="300"/>
      <c r="E680" s="301"/>
    </row>
    <row r="681" spans="1:5" s="297" customFormat="1" x14ac:dyDescent="0.15">
      <c r="A681" s="300"/>
      <c r="B681" s="302"/>
      <c r="C681" s="300"/>
      <c r="D681" s="300"/>
      <c r="E681" s="301"/>
    </row>
    <row r="682" spans="1:5" s="297" customFormat="1" x14ac:dyDescent="0.15">
      <c r="A682" s="300"/>
      <c r="B682" s="302"/>
      <c r="C682" s="300"/>
      <c r="D682" s="300"/>
      <c r="E682" s="301"/>
    </row>
    <row r="683" spans="1:5" s="297" customFormat="1" x14ac:dyDescent="0.15">
      <c r="A683" s="300"/>
      <c r="B683" s="302"/>
      <c r="C683" s="300"/>
      <c r="D683" s="300"/>
      <c r="E683" s="301"/>
    </row>
    <row r="684" spans="1:5" s="297" customFormat="1" x14ac:dyDescent="0.15">
      <c r="A684" s="300"/>
      <c r="B684" s="302"/>
      <c r="C684" s="300"/>
      <c r="D684" s="300"/>
      <c r="E684" s="301"/>
    </row>
    <row r="685" spans="1:5" s="297" customFormat="1" x14ac:dyDescent="0.15">
      <c r="A685" s="300"/>
      <c r="B685" s="302"/>
      <c r="C685" s="300"/>
      <c r="D685" s="300"/>
      <c r="E685" s="301"/>
    </row>
    <row r="686" spans="1:5" s="297" customFormat="1" x14ac:dyDescent="0.15">
      <c r="A686" s="300"/>
      <c r="B686" s="302"/>
      <c r="C686" s="300"/>
      <c r="D686" s="300"/>
      <c r="E686" s="301"/>
    </row>
    <row r="687" spans="1:5" s="297" customFormat="1" x14ac:dyDescent="0.15">
      <c r="A687" s="300"/>
      <c r="B687" s="302"/>
      <c r="C687" s="300"/>
      <c r="D687" s="300"/>
      <c r="E687" s="301"/>
    </row>
    <row r="688" spans="1:5" s="297" customFormat="1" x14ac:dyDescent="0.15">
      <c r="A688" s="300"/>
      <c r="B688" s="302"/>
      <c r="C688" s="300"/>
      <c r="D688" s="300"/>
      <c r="E688" s="301"/>
    </row>
    <row r="689" spans="1:5" s="297" customFormat="1" x14ac:dyDescent="0.15">
      <c r="A689" s="300"/>
      <c r="B689" s="302"/>
      <c r="C689" s="300"/>
      <c r="D689" s="300"/>
      <c r="E689" s="301"/>
    </row>
    <row r="690" spans="1:5" s="297" customFormat="1" x14ac:dyDescent="0.15">
      <c r="A690" s="300"/>
      <c r="B690" s="302"/>
      <c r="C690" s="300"/>
      <c r="D690" s="300"/>
      <c r="E690" s="301"/>
    </row>
    <row r="691" spans="1:5" s="297" customFormat="1" x14ac:dyDescent="0.15">
      <c r="A691" s="300"/>
      <c r="B691" s="302"/>
      <c r="C691" s="300"/>
      <c r="D691" s="300"/>
      <c r="E691" s="301"/>
    </row>
    <row r="692" spans="1:5" s="297" customFormat="1" x14ac:dyDescent="0.15">
      <c r="A692" s="300"/>
      <c r="B692" s="302"/>
      <c r="C692" s="300"/>
      <c r="D692" s="300"/>
      <c r="E692" s="301"/>
    </row>
    <row r="693" spans="1:5" s="297" customFormat="1" x14ac:dyDescent="0.15">
      <c r="A693" s="300"/>
      <c r="B693" s="302"/>
      <c r="C693" s="300"/>
      <c r="D693" s="300"/>
      <c r="E693" s="301"/>
    </row>
    <row r="694" spans="1:5" s="297" customFormat="1" x14ac:dyDescent="0.15">
      <c r="A694" s="300"/>
      <c r="B694" s="302"/>
      <c r="C694" s="300"/>
      <c r="D694" s="300"/>
      <c r="E694" s="301"/>
    </row>
    <row r="695" spans="1:5" s="297" customFormat="1" x14ac:dyDescent="0.15">
      <c r="A695" s="300"/>
      <c r="B695" s="302"/>
      <c r="C695" s="300"/>
      <c r="D695" s="300"/>
      <c r="E695" s="301"/>
    </row>
    <row r="696" spans="1:5" s="297" customFormat="1" x14ac:dyDescent="0.15">
      <c r="A696" s="300"/>
      <c r="B696" s="302"/>
      <c r="C696" s="300"/>
      <c r="D696" s="300"/>
      <c r="E696" s="301"/>
    </row>
    <row r="697" spans="1:5" s="297" customFormat="1" x14ac:dyDescent="0.15">
      <c r="A697" s="300"/>
      <c r="B697" s="302"/>
      <c r="C697" s="300"/>
      <c r="D697" s="300"/>
      <c r="E697" s="301"/>
    </row>
    <row r="698" spans="1:5" s="297" customFormat="1" x14ac:dyDescent="0.15">
      <c r="A698" s="300"/>
      <c r="B698" s="302"/>
      <c r="C698" s="300"/>
      <c r="D698" s="300"/>
      <c r="E698" s="301"/>
    </row>
    <row r="699" spans="1:5" s="297" customFormat="1" x14ac:dyDescent="0.15">
      <c r="A699" s="300"/>
      <c r="B699" s="302"/>
      <c r="C699" s="300"/>
      <c r="D699" s="300"/>
      <c r="E699" s="301"/>
    </row>
    <row r="700" spans="1:5" s="297" customFormat="1" x14ac:dyDescent="0.15">
      <c r="A700" s="300"/>
      <c r="B700" s="302"/>
      <c r="C700" s="300"/>
      <c r="D700" s="300"/>
      <c r="E700" s="301"/>
    </row>
    <row r="701" spans="1:5" s="297" customFormat="1" x14ac:dyDescent="0.15">
      <c r="A701" s="300"/>
      <c r="B701" s="302"/>
      <c r="C701" s="300"/>
      <c r="D701" s="300"/>
      <c r="E701" s="301"/>
    </row>
    <row r="702" spans="1:5" s="297" customFormat="1" x14ac:dyDescent="0.15">
      <c r="A702" s="300"/>
      <c r="B702" s="302"/>
      <c r="C702" s="300"/>
      <c r="D702" s="300"/>
      <c r="E702" s="301"/>
    </row>
    <row r="703" spans="1:5" s="297" customFormat="1" x14ac:dyDescent="0.15">
      <c r="A703" s="300"/>
      <c r="B703" s="302"/>
      <c r="C703" s="300"/>
      <c r="D703" s="300"/>
      <c r="E703" s="301"/>
    </row>
    <row r="704" spans="1:5" s="297" customFormat="1" x14ac:dyDescent="0.15">
      <c r="A704" s="300"/>
      <c r="B704" s="302"/>
      <c r="C704" s="300"/>
      <c r="D704" s="300"/>
      <c r="E704" s="301"/>
    </row>
    <row r="705" spans="1:5" s="297" customFormat="1" x14ac:dyDescent="0.15">
      <c r="A705" s="300"/>
      <c r="B705" s="302"/>
      <c r="C705" s="300"/>
      <c r="D705" s="300"/>
      <c r="E705" s="301"/>
    </row>
    <row r="706" spans="1:5" s="297" customFormat="1" x14ac:dyDescent="0.15">
      <c r="A706" s="300"/>
      <c r="B706" s="302"/>
      <c r="C706" s="300"/>
      <c r="D706" s="300"/>
      <c r="E706" s="301"/>
    </row>
    <row r="707" spans="1:5" s="297" customFormat="1" x14ac:dyDescent="0.15">
      <c r="A707" s="300"/>
      <c r="B707" s="302"/>
      <c r="C707" s="300"/>
      <c r="D707" s="300"/>
      <c r="E707" s="301"/>
    </row>
    <row r="708" spans="1:5" s="297" customFormat="1" x14ac:dyDescent="0.15">
      <c r="A708" s="300"/>
      <c r="B708" s="302"/>
      <c r="C708" s="300"/>
      <c r="D708" s="300"/>
      <c r="E708" s="301"/>
    </row>
    <row r="709" spans="1:5" s="297" customFormat="1" x14ac:dyDescent="0.15">
      <c r="A709" s="300"/>
      <c r="B709" s="302"/>
      <c r="C709" s="300"/>
      <c r="D709" s="300"/>
      <c r="E709" s="301"/>
    </row>
    <row r="710" spans="1:5" s="297" customFormat="1" x14ac:dyDescent="0.15">
      <c r="A710" s="300"/>
      <c r="B710" s="302"/>
      <c r="C710" s="300"/>
      <c r="D710" s="300"/>
      <c r="E710" s="301"/>
    </row>
    <row r="711" spans="1:5" s="297" customFormat="1" x14ac:dyDescent="0.15">
      <c r="A711" s="300"/>
      <c r="B711" s="302"/>
      <c r="C711" s="300"/>
      <c r="D711" s="300"/>
      <c r="E711" s="301"/>
    </row>
    <row r="712" spans="1:5" s="297" customFormat="1" x14ac:dyDescent="0.15">
      <c r="A712" s="300"/>
      <c r="B712" s="302"/>
      <c r="C712" s="300"/>
      <c r="D712" s="300"/>
      <c r="E712" s="301"/>
    </row>
    <row r="713" spans="1:5" s="297" customFormat="1" x14ac:dyDescent="0.15">
      <c r="A713" s="300"/>
      <c r="B713" s="302"/>
      <c r="C713" s="300"/>
      <c r="D713" s="300"/>
      <c r="E713" s="301"/>
    </row>
    <row r="714" spans="1:5" s="297" customFormat="1" x14ac:dyDescent="0.15">
      <c r="A714" s="300"/>
      <c r="B714" s="302"/>
      <c r="C714" s="300"/>
      <c r="D714" s="300"/>
      <c r="E714" s="301"/>
    </row>
    <row r="715" spans="1:5" s="297" customFormat="1" x14ac:dyDescent="0.15">
      <c r="A715" s="300"/>
      <c r="B715" s="302"/>
      <c r="C715" s="300"/>
      <c r="D715" s="300"/>
      <c r="E715" s="301"/>
    </row>
    <row r="716" spans="1:5" s="297" customFormat="1" x14ac:dyDescent="0.15">
      <c r="A716" s="300"/>
      <c r="B716" s="302"/>
      <c r="C716" s="300"/>
      <c r="D716" s="300"/>
      <c r="E716" s="301"/>
    </row>
    <row r="717" spans="1:5" s="297" customFormat="1" x14ac:dyDescent="0.15">
      <c r="A717" s="300"/>
      <c r="B717" s="302"/>
      <c r="C717" s="300"/>
      <c r="D717" s="300"/>
      <c r="E717" s="301"/>
    </row>
    <row r="718" spans="1:5" s="297" customFormat="1" x14ac:dyDescent="0.15">
      <c r="A718" s="300"/>
      <c r="B718" s="302"/>
      <c r="C718" s="300"/>
      <c r="D718" s="300"/>
      <c r="E718" s="301"/>
    </row>
    <row r="719" spans="1:5" s="297" customFormat="1" x14ac:dyDescent="0.15">
      <c r="A719" s="300"/>
      <c r="B719" s="302"/>
      <c r="C719" s="300"/>
      <c r="D719" s="300"/>
      <c r="E719" s="301"/>
    </row>
    <row r="720" spans="1:5" s="297" customFormat="1" x14ac:dyDescent="0.15">
      <c r="A720" s="300"/>
      <c r="B720" s="302"/>
      <c r="C720" s="300"/>
      <c r="D720" s="300"/>
      <c r="E720" s="301"/>
    </row>
    <row r="721" spans="1:5" s="297" customFormat="1" x14ac:dyDescent="0.15">
      <c r="A721" s="300"/>
      <c r="B721" s="302"/>
      <c r="C721" s="300"/>
      <c r="D721" s="300"/>
      <c r="E721" s="301"/>
    </row>
    <row r="722" spans="1:5" s="297" customFormat="1" x14ac:dyDescent="0.15">
      <c r="A722" s="300"/>
      <c r="B722" s="302"/>
      <c r="C722" s="300"/>
      <c r="D722" s="300"/>
      <c r="E722" s="301"/>
    </row>
    <row r="723" spans="1:5" s="297" customFormat="1" x14ac:dyDescent="0.15">
      <c r="A723" s="300"/>
      <c r="B723" s="302"/>
      <c r="C723" s="300"/>
      <c r="D723" s="300"/>
      <c r="E723" s="301"/>
    </row>
    <row r="724" spans="1:5" s="297" customFormat="1" x14ac:dyDescent="0.15">
      <c r="A724" s="300"/>
      <c r="B724" s="302"/>
      <c r="C724" s="300"/>
      <c r="D724" s="300"/>
      <c r="E724" s="301"/>
    </row>
    <row r="725" spans="1:5" s="297" customFormat="1" x14ac:dyDescent="0.15">
      <c r="A725" s="300"/>
      <c r="B725" s="302"/>
      <c r="C725" s="300"/>
      <c r="D725" s="300"/>
      <c r="E725" s="301"/>
    </row>
    <row r="726" spans="1:5" s="297" customFormat="1" x14ac:dyDescent="0.15">
      <c r="A726" s="300"/>
      <c r="B726" s="302"/>
      <c r="C726" s="300"/>
      <c r="D726" s="300"/>
      <c r="E726" s="301"/>
    </row>
    <row r="727" spans="1:5" s="297" customFormat="1" x14ac:dyDescent="0.15">
      <c r="A727" s="300"/>
      <c r="B727" s="302"/>
      <c r="C727" s="300"/>
      <c r="D727" s="300"/>
      <c r="E727" s="301"/>
    </row>
    <row r="728" spans="1:5" s="297" customFormat="1" x14ac:dyDescent="0.15">
      <c r="A728" s="300"/>
      <c r="B728" s="302"/>
      <c r="C728" s="300"/>
      <c r="D728" s="300"/>
      <c r="E728" s="301"/>
    </row>
    <row r="729" spans="1:5" s="297" customFormat="1" x14ac:dyDescent="0.15">
      <c r="A729" s="300"/>
      <c r="B729" s="302"/>
      <c r="C729" s="300"/>
      <c r="D729" s="300"/>
      <c r="E729" s="301"/>
    </row>
    <row r="730" spans="1:5" s="297" customFormat="1" x14ac:dyDescent="0.15">
      <c r="A730" s="300"/>
      <c r="B730" s="302"/>
      <c r="C730" s="300"/>
      <c r="D730" s="300"/>
      <c r="E730" s="301"/>
    </row>
    <row r="731" spans="1:5" s="297" customFormat="1" x14ac:dyDescent="0.15">
      <c r="A731" s="300"/>
      <c r="B731" s="302"/>
      <c r="C731" s="300"/>
      <c r="D731" s="300"/>
      <c r="E731" s="301"/>
    </row>
    <row r="732" spans="1:5" s="297" customFormat="1" x14ac:dyDescent="0.15">
      <c r="A732" s="300"/>
      <c r="B732" s="302"/>
      <c r="C732" s="300"/>
      <c r="D732" s="300"/>
      <c r="E732" s="301"/>
    </row>
    <row r="733" spans="1:5" s="297" customFormat="1" x14ac:dyDescent="0.15">
      <c r="A733" s="300"/>
      <c r="B733" s="302"/>
      <c r="C733" s="300"/>
      <c r="D733" s="300"/>
      <c r="E733" s="301"/>
    </row>
    <row r="734" spans="1:5" s="297" customFormat="1" x14ac:dyDescent="0.15">
      <c r="A734" s="300"/>
      <c r="B734" s="302"/>
      <c r="C734" s="300"/>
      <c r="D734" s="300"/>
      <c r="E734" s="301"/>
    </row>
    <row r="735" spans="1:5" s="297" customFormat="1" x14ac:dyDescent="0.15">
      <c r="A735" s="300"/>
      <c r="B735" s="302"/>
      <c r="C735" s="300"/>
      <c r="D735" s="300"/>
      <c r="E735" s="301"/>
    </row>
    <row r="736" spans="1:5" s="297" customFormat="1" x14ac:dyDescent="0.15">
      <c r="A736" s="300"/>
      <c r="B736" s="302"/>
      <c r="C736" s="300"/>
      <c r="D736" s="300"/>
      <c r="E736" s="301"/>
    </row>
    <row r="737" spans="1:5" s="297" customFormat="1" x14ac:dyDescent="0.15">
      <c r="A737" s="300"/>
      <c r="B737" s="302"/>
      <c r="C737" s="300"/>
      <c r="D737" s="300"/>
      <c r="E737" s="301"/>
    </row>
    <row r="738" spans="1:5" s="297" customFormat="1" x14ac:dyDescent="0.15">
      <c r="A738" s="300"/>
      <c r="B738" s="302"/>
      <c r="C738" s="300"/>
      <c r="D738" s="300"/>
      <c r="E738" s="301"/>
    </row>
    <row r="739" spans="1:5" s="297" customFormat="1" x14ac:dyDescent="0.15">
      <c r="A739" s="300"/>
      <c r="B739" s="302"/>
      <c r="C739" s="300"/>
      <c r="D739" s="300"/>
      <c r="E739" s="301"/>
    </row>
    <row r="740" spans="1:5" s="297" customFormat="1" x14ac:dyDescent="0.15">
      <c r="A740" s="300"/>
      <c r="B740" s="302"/>
      <c r="C740" s="300"/>
      <c r="D740" s="300"/>
      <c r="E740" s="301"/>
    </row>
    <row r="741" spans="1:5" s="297" customFormat="1" x14ac:dyDescent="0.15">
      <c r="A741" s="300"/>
      <c r="B741" s="302"/>
      <c r="C741" s="300"/>
      <c r="D741" s="300"/>
      <c r="E741" s="301"/>
    </row>
    <row r="742" spans="1:5" s="297" customFormat="1" x14ac:dyDescent="0.15">
      <c r="A742" s="300"/>
      <c r="B742" s="302"/>
      <c r="C742" s="300"/>
      <c r="D742" s="300"/>
      <c r="E742" s="301"/>
    </row>
    <row r="743" spans="1:5" s="297" customFormat="1" x14ac:dyDescent="0.15">
      <c r="A743" s="300"/>
      <c r="B743" s="302"/>
      <c r="C743" s="300"/>
      <c r="D743" s="300"/>
      <c r="E743" s="301"/>
    </row>
    <row r="744" spans="1:5" s="297" customFormat="1" x14ac:dyDescent="0.15">
      <c r="A744" s="300"/>
      <c r="B744" s="302"/>
      <c r="C744" s="300"/>
      <c r="D744" s="300"/>
      <c r="E744" s="301"/>
    </row>
    <row r="745" spans="1:5" s="297" customFormat="1" x14ac:dyDescent="0.15">
      <c r="A745" s="300"/>
      <c r="B745" s="302"/>
      <c r="C745" s="300"/>
      <c r="D745" s="300"/>
      <c r="E745" s="301"/>
    </row>
    <row r="746" spans="1:5" s="297" customFormat="1" x14ac:dyDescent="0.15">
      <c r="A746" s="300"/>
      <c r="B746" s="302"/>
      <c r="C746" s="300"/>
      <c r="D746" s="300"/>
      <c r="E746" s="301"/>
    </row>
    <row r="747" spans="1:5" s="297" customFormat="1" x14ac:dyDescent="0.15">
      <c r="A747" s="300"/>
      <c r="B747" s="302"/>
      <c r="C747" s="300"/>
      <c r="D747" s="300"/>
      <c r="E747" s="301"/>
    </row>
    <row r="748" spans="1:5" s="297" customFormat="1" x14ac:dyDescent="0.15">
      <c r="A748" s="300"/>
      <c r="B748" s="302"/>
      <c r="C748" s="300"/>
      <c r="D748" s="300"/>
      <c r="E748" s="301"/>
    </row>
    <row r="749" spans="1:5" s="297" customFormat="1" x14ac:dyDescent="0.15">
      <c r="A749" s="300"/>
      <c r="B749" s="302"/>
      <c r="C749" s="300"/>
      <c r="D749" s="300"/>
      <c r="E749" s="301"/>
    </row>
    <row r="750" spans="1:5" s="297" customFormat="1" x14ac:dyDescent="0.15">
      <c r="A750" s="300"/>
      <c r="B750" s="302"/>
      <c r="C750" s="300"/>
      <c r="D750" s="300"/>
      <c r="E750" s="301"/>
    </row>
    <row r="751" spans="1:5" s="297" customFormat="1" x14ac:dyDescent="0.15">
      <c r="A751" s="300"/>
      <c r="B751" s="302"/>
      <c r="C751" s="300"/>
      <c r="D751" s="300"/>
      <c r="E751" s="301"/>
    </row>
    <row r="752" spans="1:5" s="297" customFormat="1" x14ac:dyDescent="0.15">
      <c r="A752" s="300"/>
      <c r="B752" s="302"/>
      <c r="C752" s="300"/>
      <c r="D752" s="300"/>
      <c r="E752" s="301"/>
    </row>
    <row r="753" spans="1:5" s="297" customFormat="1" x14ac:dyDescent="0.15">
      <c r="A753" s="300"/>
      <c r="B753" s="302"/>
      <c r="C753" s="300"/>
      <c r="D753" s="300"/>
      <c r="E753" s="301"/>
    </row>
    <row r="754" spans="1:5" s="297" customFormat="1" x14ac:dyDescent="0.15">
      <c r="A754" s="300"/>
      <c r="B754" s="302"/>
      <c r="C754" s="300"/>
      <c r="D754" s="300"/>
      <c r="E754" s="301"/>
    </row>
    <row r="755" spans="1:5" s="297" customFormat="1" x14ac:dyDescent="0.15">
      <c r="A755" s="300"/>
      <c r="B755" s="302"/>
      <c r="C755" s="300"/>
      <c r="D755" s="300"/>
      <c r="E755" s="301"/>
    </row>
    <row r="756" spans="1:5" s="297" customFormat="1" x14ac:dyDescent="0.15">
      <c r="A756" s="300"/>
      <c r="B756" s="302"/>
      <c r="C756" s="300"/>
      <c r="D756" s="300"/>
      <c r="E756" s="301"/>
    </row>
    <row r="757" spans="1:5" s="297" customFormat="1" x14ac:dyDescent="0.15">
      <c r="A757" s="300"/>
      <c r="B757" s="302"/>
      <c r="C757" s="300"/>
      <c r="D757" s="300"/>
      <c r="E757" s="301"/>
    </row>
    <row r="758" spans="1:5" s="297" customFormat="1" x14ac:dyDescent="0.15">
      <c r="A758" s="300"/>
      <c r="B758" s="302"/>
      <c r="C758" s="300"/>
      <c r="D758" s="300"/>
      <c r="E758" s="301"/>
    </row>
    <row r="759" spans="1:5" s="297" customFormat="1" x14ac:dyDescent="0.15">
      <c r="A759" s="300"/>
      <c r="B759" s="302"/>
      <c r="C759" s="300"/>
      <c r="D759" s="300"/>
      <c r="E759" s="301"/>
    </row>
    <row r="760" spans="1:5" s="297" customFormat="1" x14ac:dyDescent="0.15">
      <c r="A760" s="300"/>
      <c r="B760" s="302"/>
      <c r="C760" s="300"/>
      <c r="D760" s="300"/>
      <c r="E760" s="301"/>
    </row>
    <row r="761" spans="1:5" s="297" customFormat="1" x14ac:dyDescent="0.15">
      <c r="A761" s="300"/>
      <c r="B761" s="302"/>
      <c r="C761" s="300"/>
      <c r="D761" s="300"/>
      <c r="E761" s="301"/>
    </row>
    <row r="762" spans="1:5" s="297" customFormat="1" x14ac:dyDescent="0.15">
      <c r="A762" s="300"/>
      <c r="B762" s="302"/>
      <c r="C762" s="300"/>
      <c r="D762" s="300"/>
      <c r="E762" s="301"/>
    </row>
    <row r="763" spans="1:5" s="297" customFormat="1" x14ac:dyDescent="0.15">
      <c r="A763" s="300"/>
      <c r="B763" s="302"/>
      <c r="C763" s="300"/>
      <c r="D763" s="300"/>
      <c r="E763" s="301"/>
    </row>
    <row r="764" spans="1:5" s="297" customFormat="1" x14ac:dyDescent="0.15">
      <c r="A764" s="300"/>
      <c r="B764" s="302"/>
      <c r="C764" s="300"/>
      <c r="D764" s="300"/>
      <c r="E764" s="301"/>
    </row>
    <row r="765" spans="1:5" s="297" customFormat="1" x14ac:dyDescent="0.15">
      <c r="A765" s="300"/>
      <c r="B765" s="302"/>
      <c r="C765" s="300"/>
      <c r="D765" s="300"/>
      <c r="E765" s="301"/>
    </row>
    <row r="766" spans="1:5" s="297" customFormat="1" x14ac:dyDescent="0.15">
      <c r="A766" s="300"/>
      <c r="B766" s="302"/>
      <c r="C766" s="300"/>
      <c r="D766" s="300"/>
      <c r="E766" s="301"/>
    </row>
    <row r="767" spans="1:5" s="297" customFormat="1" x14ac:dyDescent="0.15">
      <c r="A767" s="300"/>
      <c r="B767" s="302"/>
      <c r="C767" s="300"/>
      <c r="D767" s="300"/>
      <c r="E767" s="301"/>
    </row>
    <row r="768" spans="1:5" s="297" customFormat="1" x14ac:dyDescent="0.15">
      <c r="A768" s="300"/>
      <c r="B768" s="302"/>
      <c r="C768" s="300"/>
      <c r="D768" s="300"/>
      <c r="E768" s="301"/>
    </row>
    <row r="769" spans="1:5" s="297" customFormat="1" x14ac:dyDescent="0.15">
      <c r="A769" s="300"/>
      <c r="B769" s="302"/>
      <c r="C769" s="300"/>
      <c r="D769" s="300"/>
      <c r="E769" s="301"/>
    </row>
    <row r="770" spans="1:5" s="297" customFormat="1" x14ac:dyDescent="0.15">
      <c r="A770" s="300"/>
      <c r="B770" s="302"/>
      <c r="C770" s="300"/>
      <c r="D770" s="300"/>
      <c r="E770" s="301"/>
    </row>
    <row r="771" spans="1:5" s="297" customFormat="1" x14ac:dyDescent="0.15">
      <c r="A771" s="300"/>
      <c r="B771" s="302"/>
      <c r="C771" s="300"/>
      <c r="D771" s="300"/>
      <c r="E771" s="301"/>
    </row>
    <row r="772" spans="1:5" s="297" customFormat="1" x14ac:dyDescent="0.15">
      <c r="A772" s="300"/>
      <c r="B772" s="302"/>
      <c r="C772" s="300"/>
      <c r="D772" s="300"/>
      <c r="E772" s="301"/>
    </row>
    <row r="773" spans="1:5" s="297" customFormat="1" x14ac:dyDescent="0.15">
      <c r="A773" s="300"/>
      <c r="B773" s="302"/>
      <c r="C773" s="300"/>
      <c r="D773" s="300"/>
      <c r="E773" s="301"/>
    </row>
    <row r="774" spans="1:5" s="297" customFormat="1" x14ac:dyDescent="0.15">
      <c r="A774" s="300"/>
      <c r="B774" s="302"/>
      <c r="C774" s="300"/>
      <c r="D774" s="300"/>
      <c r="E774" s="301"/>
    </row>
    <row r="775" spans="1:5" s="297" customFormat="1" x14ac:dyDescent="0.15">
      <c r="A775" s="300"/>
      <c r="B775" s="302"/>
      <c r="C775" s="300"/>
      <c r="D775" s="300"/>
      <c r="E775" s="301"/>
    </row>
    <row r="776" spans="1:5" s="297" customFormat="1" x14ac:dyDescent="0.15">
      <c r="A776" s="300"/>
      <c r="B776" s="302"/>
      <c r="C776" s="300"/>
      <c r="D776" s="300"/>
      <c r="E776" s="301"/>
    </row>
    <row r="777" spans="1:5" s="297" customFormat="1" x14ac:dyDescent="0.15">
      <c r="A777" s="300"/>
      <c r="B777" s="302"/>
      <c r="C777" s="300"/>
      <c r="D777" s="300"/>
      <c r="E777" s="301"/>
    </row>
    <row r="778" spans="1:5" s="297" customFormat="1" x14ac:dyDescent="0.15">
      <c r="A778" s="300"/>
      <c r="B778" s="302"/>
      <c r="C778" s="300"/>
      <c r="D778" s="300"/>
      <c r="E778" s="301"/>
    </row>
    <row r="779" spans="1:5" s="297" customFormat="1" x14ac:dyDescent="0.15">
      <c r="A779" s="300"/>
      <c r="B779" s="302"/>
      <c r="C779" s="300"/>
      <c r="D779" s="300"/>
      <c r="E779" s="301"/>
    </row>
    <row r="780" spans="1:5" s="297" customFormat="1" x14ac:dyDescent="0.15">
      <c r="A780" s="300"/>
      <c r="B780" s="302"/>
      <c r="C780" s="300"/>
      <c r="D780" s="300"/>
      <c r="E780" s="301"/>
    </row>
    <row r="781" spans="1:5" s="297" customFormat="1" x14ac:dyDescent="0.15">
      <c r="A781" s="300"/>
      <c r="B781" s="302"/>
      <c r="C781" s="300"/>
      <c r="D781" s="300"/>
      <c r="E781" s="301"/>
    </row>
    <row r="782" spans="1:5" s="297" customFormat="1" x14ac:dyDescent="0.15">
      <c r="A782" s="300"/>
      <c r="B782" s="302"/>
      <c r="C782" s="300"/>
      <c r="D782" s="300"/>
      <c r="E782" s="301"/>
    </row>
    <row r="783" spans="1:5" s="297" customFormat="1" x14ac:dyDescent="0.15">
      <c r="A783" s="300"/>
      <c r="B783" s="302"/>
      <c r="C783" s="300"/>
      <c r="D783" s="300"/>
      <c r="E783" s="301"/>
    </row>
    <row r="784" spans="1:5" s="297" customFormat="1" x14ac:dyDescent="0.15">
      <c r="A784" s="300"/>
      <c r="B784" s="302"/>
      <c r="C784" s="300"/>
      <c r="D784" s="300"/>
      <c r="E784" s="301"/>
    </row>
    <row r="785" spans="1:5" s="297" customFormat="1" x14ac:dyDescent="0.15">
      <c r="A785" s="300"/>
      <c r="B785" s="302"/>
      <c r="C785" s="300"/>
      <c r="D785" s="300"/>
      <c r="E785" s="301"/>
    </row>
    <row r="786" spans="1:5" s="297" customFormat="1" x14ac:dyDescent="0.15">
      <c r="A786" s="300"/>
      <c r="B786" s="302"/>
      <c r="C786" s="300"/>
      <c r="D786" s="300"/>
      <c r="E786" s="301"/>
    </row>
    <row r="787" spans="1:5" s="297" customFormat="1" x14ac:dyDescent="0.15">
      <c r="A787" s="300"/>
      <c r="B787" s="302"/>
      <c r="C787" s="300"/>
      <c r="D787" s="300"/>
      <c r="E787" s="301"/>
    </row>
    <row r="788" spans="1:5" s="297" customFormat="1" x14ac:dyDescent="0.15">
      <c r="A788" s="300"/>
      <c r="B788" s="302"/>
      <c r="C788" s="300"/>
      <c r="D788" s="300"/>
      <c r="E788" s="301"/>
    </row>
    <row r="789" spans="1:5" s="297" customFormat="1" x14ac:dyDescent="0.15">
      <c r="A789" s="300"/>
      <c r="B789" s="302"/>
      <c r="C789" s="300"/>
      <c r="D789" s="300"/>
      <c r="E789" s="301"/>
    </row>
    <row r="790" spans="1:5" s="297" customFormat="1" x14ac:dyDescent="0.15">
      <c r="A790" s="300"/>
      <c r="B790" s="302"/>
      <c r="C790" s="300"/>
      <c r="D790" s="300"/>
      <c r="E790" s="301"/>
    </row>
    <row r="791" spans="1:5" s="297" customFormat="1" x14ac:dyDescent="0.15">
      <c r="A791" s="300"/>
      <c r="B791" s="302"/>
      <c r="C791" s="300"/>
      <c r="D791" s="300"/>
      <c r="E791" s="301"/>
    </row>
    <row r="792" spans="1:5" s="297" customFormat="1" x14ac:dyDescent="0.15">
      <c r="A792" s="300"/>
      <c r="B792" s="302"/>
      <c r="C792" s="300"/>
      <c r="D792" s="300"/>
      <c r="E792" s="301"/>
    </row>
    <row r="793" spans="1:5" s="297" customFormat="1" x14ac:dyDescent="0.15">
      <c r="A793" s="300"/>
      <c r="B793" s="302"/>
      <c r="C793" s="300"/>
      <c r="D793" s="300"/>
      <c r="E793" s="301"/>
    </row>
    <row r="794" spans="1:5" s="297" customFormat="1" x14ac:dyDescent="0.15">
      <c r="A794" s="300"/>
      <c r="B794" s="302"/>
      <c r="C794" s="300"/>
      <c r="D794" s="300"/>
      <c r="E794" s="301"/>
    </row>
    <row r="795" spans="1:5" s="297" customFormat="1" x14ac:dyDescent="0.15">
      <c r="A795" s="300"/>
      <c r="B795" s="302"/>
      <c r="C795" s="300"/>
      <c r="D795" s="300"/>
      <c r="E795" s="301"/>
    </row>
    <row r="796" spans="1:5" s="297" customFormat="1" x14ac:dyDescent="0.15">
      <c r="A796" s="300"/>
      <c r="B796" s="302"/>
      <c r="C796" s="300"/>
      <c r="D796" s="300"/>
      <c r="E796" s="301"/>
    </row>
    <row r="797" spans="1:5" s="297" customFormat="1" x14ac:dyDescent="0.15">
      <c r="A797" s="300"/>
      <c r="B797" s="302"/>
      <c r="C797" s="300"/>
      <c r="D797" s="300"/>
      <c r="E797" s="301"/>
    </row>
    <row r="798" spans="1:5" s="297" customFormat="1" x14ac:dyDescent="0.15">
      <c r="A798" s="300"/>
      <c r="B798" s="302"/>
      <c r="C798" s="300"/>
      <c r="D798" s="300"/>
      <c r="E798" s="301"/>
    </row>
    <row r="799" spans="1:5" s="297" customFormat="1" x14ac:dyDescent="0.15">
      <c r="A799" s="300"/>
      <c r="B799" s="302"/>
      <c r="C799" s="300"/>
      <c r="D799" s="300"/>
      <c r="E799" s="301"/>
    </row>
    <row r="800" spans="1:5" s="297" customFormat="1" x14ac:dyDescent="0.15">
      <c r="A800" s="300"/>
      <c r="B800" s="302"/>
      <c r="C800" s="300"/>
      <c r="D800" s="300"/>
      <c r="E800" s="301"/>
    </row>
    <row r="801" spans="1:5" s="297" customFormat="1" x14ac:dyDescent="0.15">
      <c r="A801" s="300"/>
      <c r="B801" s="302"/>
      <c r="C801" s="300"/>
      <c r="D801" s="300"/>
      <c r="E801" s="301"/>
    </row>
    <row r="802" spans="1:5" s="297" customFormat="1" x14ac:dyDescent="0.15">
      <c r="A802" s="300"/>
      <c r="B802" s="302"/>
      <c r="C802" s="300"/>
      <c r="D802" s="300"/>
      <c r="E802" s="301"/>
    </row>
    <row r="803" spans="1:5" s="297" customFormat="1" x14ac:dyDescent="0.15">
      <c r="A803" s="300"/>
      <c r="B803" s="302"/>
      <c r="C803" s="300"/>
      <c r="D803" s="300"/>
      <c r="E803" s="301"/>
    </row>
    <row r="804" spans="1:5" s="297" customFormat="1" x14ac:dyDescent="0.15">
      <c r="A804" s="300"/>
      <c r="B804" s="302"/>
      <c r="C804" s="300"/>
      <c r="D804" s="300"/>
      <c r="E804" s="301"/>
    </row>
    <row r="805" spans="1:5" s="297" customFormat="1" x14ac:dyDescent="0.15">
      <c r="A805" s="300"/>
      <c r="B805" s="302"/>
      <c r="C805" s="300"/>
      <c r="D805" s="300"/>
      <c r="E805" s="301"/>
    </row>
    <row r="806" spans="1:5" s="297" customFormat="1" x14ac:dyDescent="0.15">
      <c r="A806" s="300"/>
      <c r="B806" s="302"/>
      <c r="C806" s="300"/>
      <c r="D806" s="300"/>
      <c r="E806" s="301"/>
    </row>
    <row r="807" spans="1:5" s="297" customFormat="1" x14ac:dyDescent="0.15">
      <c r="A807" s="300"/>
      <c r="B807" s="302"/>
      <c r="C807" s="300"/>
      <c r="D807" s="300"/>
      <c r="E807" s="301"/>
    </row>
    <row r="808" spans="1:5" s="297" customFormat="1" x14ac:dyDescent="0.15">
      <c r="A808" s="300"/>
      <c r="B808" s="302"/>
      <c r="C808" s="300"/>
      <c r="D808" s="300"/>
      <c r="E808" s="301"/>
    </row>
    <row r="809" spans="1:5" s="297" customFormat="1" x14ac:dyDescent="0.15">
      <c r="A809" s="300"/>
      <c r="B809" s="302"/>
      <c r="C809" s="300"/>
      <c r="D809" s="300"/>
      <c r="E809" s="301"/>
    </row>
    <row r="810" spans="1:5" s="297" customFormat="1" x14ac:dyDescent="0.15">
      <c r="A810" s="300"/>
      <c r="B810" s="302"/>
      <c r="C810" s="300"/>
      <c r="D810" s="300"/>
      <c r="E810" s="301"/>
    </row>
    <row r="811" spans="1:5" s="297" customFormat="1" x14ac:dyDescent="0.15">
      <c r="A811" s="300"/>
      <c r="B811" s="302"/>
      <c r="C811" s="300"/>
      <c r="D811" s="300"/>
      <c r="E811" s="301"/>
    </row>
    <row r="812" spans="1:5" s="297" customFormat="1" x14ac:dyDescent="0.15">
      <c r="A812" s="300"/>
      <c r="B812" s="302"/>
      <c r="C812" s="300"/>
      <c r="D812" s="300"/>
      <c r="E812" s="301"/>
    </row>
    <row r="813" spans="1:5" s="297" customFormat="1" x14ac:dyDescent="0.15">
      <c r="A813" s="300"/>
      <c r="B813" s="302"/>
      <c r="C813" s="300"/>
      <c r="D813" s="300"/>
      <c r="E813" s="301"/>
    </row>
    <row r="814" spans="1:5" s="297" customFormat="1" x14ac:dyDescent="0.15">
      <c r="A814" s="300"/>
      <c r="B814" s="302"/>
      <c r="C814" s="300"/>
      <c r="D814" s="300"/>
      <c r="E814" s="301"/>
    </row>
    <row r="815" spans="1:5" s="297" customFormat="1" x14ac:dyDescent="0.15">
      <c r="A815" s="300"/>
      <c r="B815" s="302"/>
      <c r="C815" s="300"/>
      <c r="D815" s="300"/>
      <c r="E815" s="301"/>
    </row>
    <row r="816" spans="1:5" s="297" customFormat="1" x14ac:dyDescent="0.15">
      <c r="A816" s="300"/>
      <c r="B816" s="302"/>
      <c r="C816" s="300"/>
      <c r="D816" s="300"/>
      <c r="E816" s="301"/>
    </row>
    <row r="817" spans="1:5" s="297" customFormat="1" x14ac:dyDescent="0.15">
      <c r="A817" s="300"/>
      <c r="B817" s="302"/>
      <c r="C817" s="300"/>
      <c r="D817" s="300"/>
      <c r="E817" s="301"/>
    </row>
    <row r="818" spans="1:5" s="297" customFormat="1" x14ac:dyDescent="0.15">
      <c r="A818" s="300"/>
      <c r="B818" s="302"/>
      <c r="C818" s="300"/>
      <c r="D818" s="300"/>
      <c r="E818" s="301"/>
    </row>
    <row r="819" spans="1:5" s="297" customFormat="1" x14ac:dyDescent="0.15">
      <c r="A819" s="300"/>
      <c r="B819" s="302"/>
      <c r="C819" s="300"/>
      <c r="D819" s="300"/>
      <c r="E819" s="301"/>
    </row>
    <row r="820" spans="1:5" s="297" customFormat="1" x14ac:dyDescent="0.15">
      <c r="A820" s="300"/>
      <c r="B820" s="302"/>
      <c r="C820" s="300"/>
      <c r="D820" s="300"/>
      <c r="E820" s="301"/>
    </row>
    <row r="821" spans="1:5" s="297" customFormat="1" x14ac:dyDescent="0.15">
      <c r="A821" s="300"/>
      <c r="B821" s="302"/>
      <c r="C821" s="300"/>
      <c r="D821" s="300"/>
      <c r="E821" s="301"/>
    </row>
    <row r="822" spans="1:5" s="297" customFormat="1" x14ac:dyDescent="0.15">
      <c r="A822" s="300"/>
      <c r="B822" s="302"/>
      <c r="C822" s="300"/>
      <c r="D822" s="300"/>
      <c r="E822" s="301"/>
    </row>
    <row r="823" spans="1:5" s="297" customFormat="1" x14ac:dyDescent="0.15">
      <c r="A823" s="300"/>
      <c r="B823" s="302"/>
      <c r="C823" s="300"/>
      <c r="D823" s="300"/>
      <c r="E823" s="301"/>
    </row>
    <row r="824" spans="1:5" s="297" customFormat="1" x14ac:dyDescent="0.15">
      <c r="A824" s="300"/>
      <c r="B824" s="302"/>
      <c r="C824" s="300"/>
      <c r="D824" s="300"/>
      <c r="E824" s="301"/>
    </row>
    <row r="825" spans="1:5" s="297" customFormat="1" x14ac:dyDescent="0.15">
      <c r="A825" s="300"/>
      <c r="B825" s="302"/>
      <c r="C825" s="300"/>
      <c r="D825" s="300"/>
      <c r="E825" s="301"/>
    </row>
    <row r="826" spans="1:5" s="297" customFormat="1" x14ac:dyDescent="0.15">
      <c r="A826" s="300"/>
      <c r="B826" s="302"/>
      <c r="C826" s="300"/>
      <c r="D826" s="300"/>
      <c r="E826" s="301"/>
    </row>
    <row r="827" spans="1:5" s="297" customFormat="1" x14ac:dyDescent="0.15">
      <c r="A827" s="300"/>
      <c r="B827" s="302"/>
      <c r="C827" s="300"/>
      <c r="D827" s="300"/>
      <c r="E827" s="301"/>
    </row>
    <row r="828" spans="1:5" s="297" customFormat="1" x14ac:dyDescent="0.15">
      <c r="A828" s="300"/>
      <c r="B828" s="302"/>
      <c r="C828" s="300"/>
      <c r="D828" s="300"/>
      <c r="E828" s="301"/>
    </row>
    <row r="829" spans="1:5" s="297" customFormat="1" x14ac:dyDescent="0.15">
      <c r="A829" s="300"/>
      <c r="B829" s="302"/>
      <c r="C829" s="300"/>
      <c r="D829" s="300"/>
      <c r="E829" s="301"/>
    </row>
    <row r="830" spans="1:5" s="297" customFormat="1" x14ac:dyDescent="0.15">
      <c r="A830" s="300"/>
      <c r="B830" s="302"/>
      <c r="C830" s="300"/>
      <c r="D830" s="300"/>
      <c r="E830" s="301"/>
    </row>
    <row r="831" spans="1:5" s="297" customFormat="1" x14ac:dyDescent="0.15">
      <c r="A831" s="300"/>
      <c r="B831" s="302"/>
      <c r="C831" s="300"/>
      <c r="D831" s="300"/>
      <c r="E831" s="301"/>
    </row>
    <row r="832" spans="1:5" s="297" customFormat="1" x14ac:dyDescent="0.15">
      <c r="A832" s="300"/>
      <c r="B832" s="302"/>
      <c r="C832" s="300"/>
      <c r="D832" s="300"/>
      <c r="E832" s="301"/>
    </row>
    <row r="833" spans="1:5" s="297" customFormat="1" x14ac:dyDescent="0.15">
      <c r="A833" s="300"/>
      <c r="B833" s="302"/>
      <c r="C833" s="300"/>
      <c r="D833" s="300"/>
      <c r="E833" s="301"/>
    </row>
    <row r="834" spans="1:5" s="297" customFormat="1" x14ac:dyDescent="0.15">
      <c r="A834" s="300"/>
      <c r="B834" s="302"/>
      <c r="C834" s="300"/>
      <c r="D834" s="300"/>
      <c r="E834" s="301"/>
    </row>
    <row r="835" spans="1:5" s="297" customFormat="1" x14ac:dyDescent="0.15">
      <c r="A835" s="300"/>
      <c r="B835" s="302"/>
      <c r="C835" s="300"/>
      <c r="D835" s="300"/>
      <c r="E835" s="301"/>
    </row>
    <row r="836" spans="1:5" s="297" customFormat="1" x14ac:dyDescent="0.15">
      <c r="A836" s="300"/>
      <c r="B836" s="302"/>
      <c r="C836" s="300"/>
      <c r="D836" s="300"/>
      <c r="E836" s="301"/>
    </row>
    <row r="837" spans="1:5" s="297" customFormat="1" x14ac:dyDescent="0.15">
      <c r="A837" s="300"/>
      <c r="B837" s="302"/>
      <c r="C837" s="300"/>
      <c r="D837" s="300"/>
      <c r="E837" s="301"/>
    </row>
    <row r="838" spans="1:5" s="297" customFormat="1" x14ac:dyDescent="0.15">
      <c r="A838" s="300"/>
      <c r="B838" s="302"/>
      <c r="C838" s="300"/>
      <c r="D838" s="300"/>
      <c r="E838" s="301"/>
    </row>
    <row r="839" spans="1:5" s="297" customFormat="1" x14ac:dyDescent="0.15">
      <c r="A839" s="300"/>
      <c r="B839" s="302"/>
      <c r="C839" s="300"/>
      <c r="D839" s="300"/>
      <c r="E839" s="301"/>
    </row>
    <row r="840" spans="1:5" s="297" customFormat="1" x14ac:dyDescent="0.15">
      <c r="A840" s="300"/>
      <c r="B840" s="302"/>
      <c r="C840" s="300"/>
      <c r="D840" s="300"/>
      <c r="E840" s="301"/>
    </row>
    <row r="841" spans="1:5" s="297" customFormat="1" x14ac:dyDescent="0.15">
      <c r="A841" s="300"/>
      <c r="B841" s="302"/>
      <c r="C841" s="300"/>
      <c r="D841" s="300"/>
      <c r="E841" s="301"/>
    </row>
    <row r="842" spans="1:5" s="297" customFormat="1" x14ac:dyDescent="0.15">
      <c r="A842" s="300"/>
      <c r="B842" s="302"/>
      <c r="C842" s="300"/>
      <c r="D842" s="300"/>
      <c r="E842" s="301"/>
    </row>
    <row r="843" spans="1:5" s="297" customFormat="1" x14ac:dyDescent="0.15">
      <c r="A843" s="300"/>
      <c r="B843" s="302"/>
      <c r="C843" s="300"/>
      <c r="D843" s="300"/>
      <c r="E843" s="301"/>
    </row>
    <row r="844" spans="1:5" s="297" customFormat="1" x14ac:dyDescent="0.15">
      <c r="A844" s="300"/>
      <c r="B844" s="302"/>
      <c r="C844" s="300"/>
      <c r="D844" s="300"/>
      <c r="E844" s="301"/>
    </row>
    <row r="845" spans="1:5" s="297" customFormat="1" x14ac:dyDescent="0.15">
      <c r="A845" s="300"/>
      <c r="B845" s="302"/>
      <c r="C845" s="300"/>
      <c r="D845" s="300"/>
      <c r="E845" s="301"/>
    </row>
    <row r="846" spans="1:5" s="297" customFormat="1" x14ac:dyDescent="0.15">
      <c r="A846" s="300"/>
      <c r="B846" s="302"/>
      <c r="C846" s="300"/>
      <c r="D846" s="300"/>
      <c r="E846" s="301"/>
    </row>
    <row r="847" spans="1:5" s="297" customFormat="1" x14ac:dyDescent="0.15">
      <c r="A847" s="300"/>
      <c r="B847" s="302"/>
      <c r="C847" s="300"/>
      <c r="D847" s="300"/>
      <c r="E847" s="301"/>
    </row>
    <row r="848" spans="1:5" s="297" customFormat="1" x14ac:dyDescent="0.15">
      <c r="A848" s="300"/>
      <c r="B848" s="302"/>
      <c r="C848" s="300"/>
      <c r="D848" s="300"/>
      <c r="E848" s="301"/>
    </row>
    <row r="849" spans="1:5" s="297" customFormat="1" x14ac:dyDescent="0.15">
      <c r="A849" s="300"/>
      <c r="B849" s="302"/>
      <c r="C849" s="300"/>
      <c r="D849" s="300"/>
      <c r="E849" s="301"/>
    </row>
    <row r="850" spans="1:5" s="297" customFormat="1" x14ac:dyDescent="0.15">
      <c r="A850" s="300"/>
      <c r="B850" s="302"/>
      <c r="C850" s="300"/>
      <c r="D850" s="300"/>
      <c r="E850" s="301"/>
    </row>
    <row r="851" spans="1:5" s="297" customFormat="1" x14ac:dyDescent="0.15">
      <c r="A851" s="300"/>
      <c r="B851" s="302"/>
      <c r="C851" s="300"/>
      <c r="D851" s="300"/>
      <c r="E851" s="301"/>
    </row>
    <row r="852" spans="1:5" s="297" customFormat="1" x14ac:dyDescent="0.15">
      <c r="A852" s="300"/>
      <c r="B852" s="302"/>
      <c r="C852" s="300"/>
      <c r="D852" s="300"/>
      <c r="E852" s="301"/>
    </row>
    <row r="853" spans="1:5" s="297" customFormat="1" x14ac:dyDescent="0.15">
      <c r="A853" s="300"/>
      <c r="B853" s="302"/>
      <c r="C853" s="300"/>
      <c r="D853" s="300"/>
      <c r="E853" s="301"/>
    </row>
    <row r="854" spans="1:5" s="297" customFormat="1" x14ac:dyDescent="0.15">
      <c r="A854" s="300"/>
      <c r="B854" s="302"/>
      <c r="C854" s="300"/>
      <c r="D854" s="300"/>
      <c r="E854" s="301"/>
    </row>
    <row r="855" spans="1:5" s="297" customFormat="1" x14ac:dyDescent="0.15">
      <c r="A855" s="300"/>
      <c r="B855" s="302"/>
      <c r="C855" s="300"/>
      <c r="D855" s="300"/>
      <c r="E855" s="301"/>
    </row>
    <row r="856" spans="1:5" s="297" customFormat="1" x14ac:dyDescent="0.15">
      <c r="A856" s="300"/>
      <c r="B856" s="302"/>
      <c r="C856" s="300"/>
      <c r="D856" s="300"/>
      <c r="E856" s="301"/>
    </row>
    <row r="857" spans="1:5" s="297" customFormat="1" x14ac:dyDescent="0.15">
      <c r="A857" s="300"/>
      <c r="B857" s="302"/>
      <c r="C857" s="300"/>
      <c r="D857" s="300"/>
      <c r="E857" s="301"/>
    </row>
    <row r="858" spans="1:5" s="297" customFormat="1" x14ac:dyDescent="0.15">
      <c r="A858" s="300"/>
      <c r="B858" s="302"/>
      <c r="C858" s="300"/>
      <c r="D858" s="300"/>
      <c r="E858" s="301"/>
    </row>
    <row r="859" spans="1:5" s="297" customFormat="1" x14ac:dyDescent="0.15">
      <c r="A859" s="300"/>
      <c r="B859" s="302"/>
      <c r="C859" s="300"/>
      <c r="D859" s="300"/>
      <c r="E859" s="301"/>
    </row>
    <row r="860" spans="1:5" s="297" customFormat="1" x14ac:dyDescent="0.15">
      <c r="A860" s="300"/>
      <c r="B860" s="302"/>
      <c r="C860" s="300"/>
      <c r="D860" s="300"/>
      <c r="E860" s="301"/>
    </row>
    <row r="861" spans="1:5" s="297" customFormat="1" x14ac:dyDescent="0.15">
      <c r="A861" s="300"/>
      <c r="B861" s="302"/>
      <c r="C861" s="300"/>
      <c r="D861" s="300"/>
      <c r="E861" s="301"/>
    </row>
    <row r="862" spans="1:5" s="297" customFormat="1" x14ac:dyDescent="0.15">
      <c r="A862" s="300"/>
      <c r="B862" s="302"/>
      <c r="C862" s="300"/>
      <c r="D862" s="300"/>
      <c r="E862" s="301"/>
    </row>
    <row r="863" spans="1:5" s="297" customFormat="1" x14ac:dyDescent="0.15">
      <c r="A863" s="300"/>
      <c r="B863" s="302"/>
      <c r="C863" s="300"/>
      <c r="D863" s="300"/>
      <c r="E863" s="301"/>
    </row>
    <row r="864" spans="1:5" s="297" customFormat="1" x14ac:dyDescent="0.15">
      <c r="A864" s="300"/>
      <c r="B864" s="302"/>
      <c r="C864" s="300"/>
      <c r="D864" s="300"/>
      <c r="E864" s="301"/>
    </row>
    <row r="865" spans="1:5" s="297" customFormat="1" x14ac:dyDescent="0.15">
      <c r="A865" s="300"/>
      <c r="B865" s="302"/>
      <c r="C865" s="300"/>
      <c r="D865" s="300"/>
      <c r="E865" s="301"/>
    </row>
    <row r="866" spans="1:5" s="297" customFormat="1" x14ac:dyDescent="0.15">
      <c r="A866" s="300"/>
      <c r="B866" s="302"/>
      <c r="C866" s="300"/>
      <c r="D866" s="300"/>
      <c r="E866" s="301"/>
    </row>
    <row r="867" spans="1:5" s="297" customFormat="1" x14ac:dyDescent="0.15">
      <c r="A867" s="300"/>
      <c r="B867" s="302"/>
      <c r="C867" s="300"/>
      <c r="D867" s="300"/>
      <c r="E867" s="301"/>
    </row>
    <row r="868" spans="1:5" s="297" customFormat="1" x14ac:dyDescent="0.15">
      <c r="A868" s="300"/>
      <c r="B868" s="302"/>
      <c r="C868" s="300"/>
      <c r="D868" s="300"/>
      <c r="E868" s="301"/>
    </row>
    <row r="869" spans="1:5" s="297" customFormat="1" x14ac:dyDescent="0.15">
      <c r="A869" s="300"/>
      <c r="B869" s="302"/>
      <c r="C869" s="300"/>
      <c r="D869" s="300"/>
      <c r="E869" s="301"/>
    </row>
    <row r="870" spans="1:5" s="297" customFormat="1" x14ac:dyDescent="0.15">
      <c r="A870" s="300"/>
      <c r="B870" s="302"/>
      <c r="C870" s="300"/>
      <c r="D870" s="300"/>
      <c r="E870" s="301"/>
    </row>
    <row r="871" spans="1:5" s="297" customFormat="1" x14ac:dyDescent="0.15">
      <c r="A871" s="300"/>
      <c r="B871" s="302"/>
      <c r="C871" s="300"/>
      <c r="D871" s="300"/>
      <c r="E871" s="301"/>
    </row>
    <row r="872" spans="1:5" s="297" customFormat="1" x14ac:dyDescent="0.15">
      <c r="A872" s="300"/>
      <c r="B872" s="302"/>
      <c r="C872" s="300"/>
      <c r="D872" s="300"/>
      <c r="E872" s="301"/>
    </row>
    <row r="873" spans="1:5" s="297" customFormat="1" x14ac:dyDescent="0.15">
      <c r="A873" s="300"/>
      <c r="B873" s="302"/>
      <c r="C873" s="300"/>
      <c r="D873" s="300"/>
      <c r="E873" s="301"/>
    </row>
    <row r="874" spans="1:5" s="297" customFormat="1" x14ac:dyDescent="0.15">
      <c r="A874" s="300"/>
      <c r="B874" s="302"/>
      <c r="C874" s="300"/>
      <c r="D874" s="300"/>
      <c r="E874" s="301"/>
    </row>
    <row r="875" spans="1:5" s="297" customFormat="1" x14ac:dyDescent="0.15">
      <c r="A875" s="300"/>
      <c r="B875" s="302"/>
      <c r="C875" s="300"/>
      <c r="D875" s="300"/>
      <c r="E875" s="301"/>
    </row>
    <row r="876" spans="1:5" s="297" customFormat="1" x14ac:dyDescent="0.15">
      <c r="A876" s="300"/>
      <c r="B876" s="302"/>
      <c r="C876" s="300"/>
      <c r="D876" s="300"/>
      <c r="E876" s="301"/>
    </row>
    <row r="877" spans="1:5" s="297" customFormat="1" x14ac:dyDescent="0.15">
      <c r="A877" s="300"/>
      <c r="B877" s="302"/>
      <c r="C877" s="300"/>
      <c r="D877" s="300"/>
      <c r="E877" s="301"/>
    </row>
    <row r="878" spans="1:5" s="297" customFormat="1" x14ac:dyDescent="0.15">
      <c r="A878" s="300"/>
      <c r="B878" s="302"/>
      <c r="C878" s="300"/>
      <c r="D878" s="300"/>
      <c r="E878" s="301"/>
    </row>
    <row r="879" spans="1:5" s="297" customFormat="1" x14ac:dyDescent="0.15">
      <c r="A879" s="300"/>
      <c r="B879" s="302"/>
      <c r="C879" s="300"/>
      <c r="D879" s="300"/>
      <c r="E879" s="301"/>
    </row>
    <row r="880" spans="1:5" s="297" customFormat="1" x14ac:dyDescent="0.15">
      <c r="A880" s="300"/>
      <c r="B880" s="302"/>
      <c r="C880" s="300"/>
      <c r="D880" s="300"/>
      <c r="E880" s="301"/>
    </row>
    <row r="881" spans="1:5" s="297" customFormat="1" x14ac:dyDescent="0.15">
      <c r="A881" s="300"/>
      <c r="B881" s="302"/>
      <c r="C881" s="300"/>
      <c r="D881" s="300"/>
      <c r="E881" s="301"/>
    </row>
    <row r="882" spans="1:5" s="297" customFormat="1" x14ac:dyDescent="0.15">
      <c r="A882" s="300"/>
      <c r="B882" s="302"/>
      <c r="C882" s="300"/>
      <c r="D882" s="300"/>
      <c r="E882" s="301"/>
    </row>
    <row r="883" spans="1:5" s="297" customFormat="1" x14ac:dyDescent="0.15">
      <c r="A883" s="300"/>
      <c r="B883" s="302"/>
      <c r="C883" s="300"/>
      <c r="D883" s="300"/>
      <c r="E883" s="301"/>
    </row>
    <row r="884" spans="1:5" s="297" customFormat="1" x14ac:dyDescent="0.15">
      <c r="A884" s="300"/>
      <c r="B884" s="302"/>
      <c r="C884" s="300"/>
      <c r="D884" s="300"/>
      <c r="E884" s="301"/>
    </row>
    <row r="885" spans="1:5" s="297" customFormat="1" x14ac:dyDescent="0.15">
      <c r="A885" s="300"/>
      <c r="B885" s="302"/>
      <c r="C885" s="300"/>
      <c r="D885" s="300"/>
      <c r="E885" s="301"/>
    </row>
    <row r="886" spans="1:5" s="297" customFormat="1" x14ac:dyDescent="0.15">
      <c r="A886" s="300"/>
      <c r="B886" s="302"/>
      <c r="C886" s="300"/>
      <c r="D886" s="300"/>
      <c r="E886" s="301"/>
    </row>
    <row r="887" spans="1:5" s="297" customFormat="1" x14ac:dyDescent="0.15">
      <c r="A887" s="300"/>
      <c r="B887" s="302"/>
      <c r="C887" s="300"/>
      <c r="D887" s="300"/>
      <c r="E887" s="301"/>
    </row>
    <row r="888" spans="1:5" s="297" customFormat="1" x14ac:dyDescent="0.15">
      <c r="A888" s="300"/>
      <c r="B888" s="302"/>
      <c r="C888" s="300"/>
      <c r="D888" s="300"/>
      <c r="E888" s="301"/>
    </row>
    <row r="889" spans="1:5" s="297" customFormat="1" x14ac:dyDescent="0.15">
      <c r="A889" s="300"/>
      <c r="B889" s="302"/>
      <c r="C889" s="300"/>
      <c r="D889" s="300"/>
      <c r="E889" s="301"/>
    </row>
    <row r="890" spans="1:5" s="297" customFormat="1" x14ac:dyDescent="0.15">
      <c r="A890" s="300"/>
      <c r="B890" s="302"/>
      <c r="C890" s="300"/>
      <c r="D890" s="300"/>
      <c r="E890" s="301"/>
    </row>
    <row r="891" spans="1:5" s="297" customFormat="1" x14ac:dyDescent="0.15">
      <c r="A891" s="300"/>
      <c r="B891" s="302"/>
      <c r="C891" s="300"/>
      <c r="D891" s="300"/>
      <c r="E891" s="301"/>
    </row>
    <row r="892" spans="1:5" s="297" customFormat="1" x14ac:dyDescent="0.15">
      <c r="A892" s="300"/>
      <c r="B892" s="302"/>
      <c r="C892" s="300"/>
      <c r="D892" s="300"/>
      <c r="E892" s="301"/>
    </row>
    <row r="893" spans="1:5" s="297" customFormat="1" x14ac:dyDescent="0.15">
      <c r="A893" s="300"/>
      <c r="B893" s="302"/>
      <c r="C893" s="300"/>
      <c r="D893" s="300"/>
      <c r="E893" s="301"/>
    </row>
    <row r="894" spans="1:5" s="297" customFormat="1" x14ac:dyDescent="0.15">
      <c r="A894" s="300"/>
      <c r="B894" s="302"/>
      <c r="C894" s="300"/>
      <c r="D894" s="300"/>
      <c r="E894" s="301"/>
    </row>
    <row r="895" spans="1:5" s="297" customFormat="1" x14ac:dyDescent="0.15">
      <c r="A895" s="300"/>
      <c r="B895" s="302"/>
      <c r="C895" s="300"/>
      <c r="D895" s="300"/>
      <c r="E895" s="301"/>
    </row>
    <row r="896" spans="1:5" s="297" customFormat="1" x14ac:dyDescent="0.15">
      <c r="A896" s="300"/>
      <c r="B896" s="302"/>
      <c r="C896" s="300"/>
      <c r="D896" s="300"/>
      <c r="E896" s="301"/>
    </row>
    <row r="897" spans="1:5" s="297" customFormat="1" x14ac:dyDescent="0.15">
      <c r="A897" s="300"/>
      <c r="B897" s="302"/>
      <c r="C897" s="300"/>
      <c r="D897" s="300"/>
      <c r="E897" s="301"/>
    </row>
    <row r="898" spans="1:5" s="297" customFormat="1" x14ac:dyDescent="0.15">
      <c r="A898" s="300"/>
      <c r="B898" s="302"/>
      <c r="C898" s="300"/>
      <c r="D898" s="300"/>
      <c r="E898" s="301"/>
    </row>
    <row r="899" spans="1:5" s="297" customFormat="1" x14ac:dyDescent="0.15">
      <c r="A899" s="300"/>
      <c r="B899" s="302"/>
      <c r="C899" s="300"/>
      <c r="D899" s="300"/>
      <c r="E899" s="301"/>
    </row>
    <row r="900" spans="1:5" s="297" customFormat="1" x14ac:dyDescent="0.15">
      <c r="A900" s="300"/>
      <c r="B900" s="302"/>
      <c r="C900" s="300"/>
      <c r="D900" s="300"/>
      <c r="E900" s="301"/>
    </row>
    <row r="901" spans="1:5" s="297" customFormat="1" x14ac:dyDescent="0.15">
      <c r="A901" s="300"/>
      <c r="B901" s="302"/>
      <c r="C901" s="300"/>
      <c r="D901" s="300"/>
      <c r="E901" s="301"/>
    </row>
    <row r="902" spans="1:5" s="297" customFormat="1" x14ac:dyDescent="0.15">
      <c r="A902" s="300"/>
      <c r="B902" s="302"/>
      <c r="C902" s="300"/>
      <c r="D902" s="300"/>
      <c r="E902" s="301"/>
    </row>
    <row r="903" spans="1:5" s="297" customFormat="1" x14ac:dyDescent="0.15">
      <c r="A903" s="300"/>
      <c r="B903" s="302"/>
      <c r="C903" s="300"/>
      <c r="D903" s="300"/>
      <c r="E903" s="301"/>
    </row>
    <row r="904" spans="1:5" s="297" customFormat="1" x14ac:dyDescent="0.15">
      <c r="A904" s="300"/>
      <c r="B904" s="302"/>
      <c r="C904" s="300"/>
      <c r="D904" s="300"/>
      <c r="E904" s="301"/>
    </row>
    <row r="905" spans="1:5" s="297" customFormat="1" x14ac:dyDescent="0.15">
      <c r="A905" s="300"/>
      <c r="B905" s="302"/>
      <c r="C905" s="300"/>
      <c r="D905" s="300"/>
      <c r="E905" s="301"/>
    </row>
    <row r="906" spans="1:5" s="297" customFormat="1" x14ac:dyDescent="0.15">
      <c r="A906" s="300"/>
      <c r="B906" s="302"/>
      <c r="C906" s="300"/>
      <c r="D906" s="300"/>
      <c r="E906" s="301"/>
    </row>
    <row r="907" spans="1:5" s="297" customFormat="1" x14ac:dyDescent="0.15">
      <c r="A907" s="300"/>
      <c r="B907" s="302"/>
      <c r="C907" s="300"/>
      <c r="D907" s="300"/>
      <c r="E907" s="301"/>
    </row>
    <row r="908" spans="1:5" s="297" customFormat="1" x14ac:dyDescent="0.15">
      <c r="A908" s="300"/>
      <c r="B908" s="302"/>
      <c r="C908" s="300"/>
      <c r="D908" s="300"/>
      <c r="E908" s="301"/>
    </row>
    <row r="909" spans="1:5" s="297" customFormat="1" x14ac:dyDescent="0.15">
      <c r="A909" s="300"/>
      <c r="B909" s="302"/>
      <c r="C909" s="300"/>
      <c r="D909" s="300"/>
      <c r="E909" s="301"/>
    </row>
    <row r="910" spans="1:5" s="297" customFormat="1" x14ac:dyDescent="0.15">
      <c r="A910" s="300"/>
      <c r="B910" s="302"/>
      <c r="C910" s="300"/>
      <c r="D910" s="300"/>
      <c r="E910" s="301"/>
    </row>
    <row r="911" spans="1:5" s="297" customFormat="1" x14ac:dyDescent="0.15">
      <c r="A911" s="300"/>
      <c r="B911" s="302"/>
      <c r="C911" s="300"/>
      <c r="D911" s="300"/>
      <c r="E911" s="301"/>
    </row>
    <row r="912" spans="1:5" s="297" customFormat="1" x14ac:dyDescent="0.15">
      <c r="A912" s="300"/>
      <c r="B912" s="302"/>
      <c r="C912" s="300"/>
      <c r="D912" s="300"/>
      <c r="E912" s="301"/>
    </row>
    <row r="913" spans="1:5" s="297" customFormat="1" x14ac:dyDescent="0.15">
      <c r="A913" s="300"/>
      <c r="B913" s="302"/>
      <c r="C913" s="300"/>
      <c r="D913" s="300"/>
      <c r="E913" s="301"/>
    </row>
    <row r="914" spans="1:5" s="297" customFormat="1" x14ac:dyDescent="0.15">
      <c r="A914" s="300"/>
      <c r="B914" s="302"/>
      <c r="C914" s="300"/>
      <c r="D914" s="300"/>
      <c r="E914" s="301"/>
    </row>
    <row r="915" spans="1:5" s="297" customFormat="1" x14ac:dyDescent="0.15">
      <c r="A915" s="300"/>
      <c r="B915" s="302"/>
      <c r="C915" s="300"/>
      <c r="D915" s="300"/>
      <c r="E915" s="301"/>
    </row>
    <row r="916" spans="1:5" s="297" customFormat="1" x14ac:dyDescent="0.15">
      <c r="A916" s="300"/>
      <c r="B916" s="302"/>
      <c r="C916" s="300"/>
      <c r="D916" s="300"/>
      <c r="E916" s="301"/>
    </row>
    <row r="917" spans="1:5" s="297" customFormat="1" x14ac:dyDescent="0.15">
      <c r="A917" s="300"/>
      <c r="B917" s="302"/>
      <c r="C917" s="300"/>
      <c r="D917" s="300"/>
      <c r="E917" s="301"/>
    </row>
    <row r="918" spans="1:5" s="297" customFormat="1" x14ac:dyDescent="0.15">
      <c r="A918" s="300"/>
      <c r="B918" s="302"/>
      <c r="C918" s="300"/>
      <c r="D918" s="300"/>
      <c r="E918" s="301"/>
    </row>
    <row r="919" spans="1:5" s="297" customFormat="1" x14ac:dyDescent="0.15">
      <c r="A919" s="300"/>
      <c r="B919" s="302"/>
      <c r="C919" s="300"/>
      <c r="D919" s="300"/>
      <c r="E919" s="301"/>
    </row>
    <row r="920" spans="1:5" s="297" customFormat="1" x14ac:dyDescent="0.15">
      <c r="A920" s="300"/>
      <c r="B920" s="302"/>
      <c r="C920" s="300"/>
      <c r="D920" s="300"/>
      <c r="E920" s="301"/>
    </row>
    <row r="921" spans="1:5" s="297" customFormat="1" x14ac:dyDescent="0.15">
      <c r="A921" s="300"/>
      <c r="B921" s="302"/>
      <c r="C921" s="300"/>
      <c r="D921" s="300"/>
      <c r="E921" s="301"/>
    </row>
    <row r="922" spans="1:5" s="297" customFormat="1" x14ac:dyDescent="0.15">
      <c r="A922" s="300"/>
      <c r="B922" s="302"/>
      <c r="C922" s="300"/>
      <c r="D922" s="300"/>
      <c r="E922" s="301"/>
    </row>
    <row r="923" spans="1:5" s="297" customFormat="1" x14ac:dyDescent="0.15">
      <c r="A923" s="300"/>
      <c r="B923" s="302"/>
      <c r="C923" s="300"/>
      <c r="D923" s="300"/>
      <c r="E923" s="301"/>
    </row>
    <row r="924" spans="1:5" s="297" customFormat="1" x14ac:dyDescent="0.15">
      <c r="A924" s="300"/>
      <c r="B924" s="302"/>
      <c r="C924" s="300"/>
      <c r="D924" s="300"/>
      <c r="E924" s="301"/>
    </row>
    <row r="925" spans="1:5" s="297" customFormat="1" x14ac:dyDescent="0.15">
      <c r="A925" s="300"/>
      <c r="B925" s="302"/>
      <c r="C925" s="300"/>
      <c r="D925" s="300"/>
      <c r="E925" s="301"/>
    </row>
    <row r="926" spans="1:5" s="297" customFormat="1" x14ac:dyDescent="0.15">
      <c r="A926" s="300"/>
      <c r="B926" s="302"/>
      <c r="C926" s="300"/>
      <c r="D926" s="300"/>
      <c r="E926" s="301"/>
    </row>
    <row r="927" spans="1:5" s="297" customFormat="1" x14ac:dyDescent="0.15">
      <c r="A927" s="300"/>
      <c r="B927" s="302"/>
      <c r="C927" s="300"/>
      <c r="D927" s="300"/>
      <c r="E927" s="301"/>
    </row>
    <row r="928" spans="1:5" s="297" customFormat="1" x14ac:dyDescent="0.15">
      <c r="A928" s="300"/>
      <c r="B928" s="302"/>
      <c r="C928" s="300"/>
      <c r="D928" s="300"/>
      <c r="E928" s="301"/>
    </row>
    <row r="929" spans="1:5" s="297" customFormat="1" x14ac:dyDescent="0.15">
      <c r="A929" s="300"/>
      <c r="B929" s="302"/>
      <c r="C929" s="300"/>
      <c r="D929" s="300"/>
      <c r="E929" s="301"/>
    </row>
    <row r="930" spans="1:5" s="297" customFormat="1" x14ac:dyDescent="0.15">
      <c r="A930" s="300"/>
      <c r="B930" s="302"/>
      <c r="C930" s="300"/>
      <c r="D930" s="300"/>
      <c r="E930" s="301"/>
    </row>
    <row r="931" spans="1:5" s="297" customFormat="1" x14ac:dyDescent="0.15">
      <c r="A931" s="300"/>
      <c r="B931" s="302"/>
      <c r="C931" s="300"/>
      <c r="D931" s="300"/>
      <c r="E931" s="301"/>
    </row>
    <row r="932" spans="1:5" s="297" customFormat="1" x14ac:dyDescent="0.15">
      <c r="A932" s="300"/>
      <c r="B932" s="302"/>
      <c r="C932" s="300"/>
      <c r="D932" s="300"/>
      <c r="E932" s="301"/>
    </row>
    <row r="933" spans="1:5" s="297" customFormat="1" x14ac:dyDescent="0.15">
      <c r="A933" s="300"/>
      <c r="B933" s="302"/>
      <c r="C933" s="300"/>
      <c r="D933" s="300"/>
      <c r="E933" s="301"/>
    </row>
    <row r="934" spans="1:5" s="297" customFormat="1" x14ac:dyDescent="0.15">
      <c r="A934" s="300"/>
      <c r="B934" s="302"/>
      <c r="C934" s="300"/>
      <c r="D934" s="300"/>
      <c r="E934" s="301"/>
    </row>
    <row r="935" spans="1:5" s="297" customFormat="1" x14ac:dyDescent="0.15">
      <c r="A935" s="300"/>
      <c r="B935" s="302"/>
      <c r="C935" s="300"/>
      <c r="D935" s="300"/>
      <c r="E935" s="301"/>
    </row>
    <row r="936" spans="1:5" s="297" customFormat="1" x14ac:dyDescent="0.15">
      <c r="A936" s="300"/>
      <c r="B936" s="302"/>
      <c r="C936" s="300"/>
      <c r="D936" s="300"/>
      <c r="E936" s="301"/>
    </row>
    <row r="937" spans="1:5" s="297" customFormat="1" x14ac:dyDescent="0.15">
      <c r="A937" s="300"/>
      <c r="B937" s="302"/>
      <c r="C937" s="300"/>
      <c r="D937" s="300"/>
      <c r="E937" s="301"/>
    </row>
    <row r="938" spans="1:5" s="297" customFormat="1" x14ac:dyDescent="0.15">
      <c r="A938" s="300"/>
      <c r="B938" s="302"/>
      <c r="C938" s="300"/>
      <c r="D938" s="300"/>
      <c r="E938" s="301"/>
    </row>
    <row r="939" spans="1:5" s="297" customFormat="1" x14ac:dyDescent="0.15">
      <c r="A939" s="300"/>
      <c r="B939" s="302"/>
      <c r="C939" s="300"/>
      <c r="D939" s="300"/>
      <c r="E939" s="301"/>
    </row>
    <row r="940" spans="1:5" s="297" customFormat="1" x14ac:dyDescent="0.15">
      <c r="A940" s="300"/>
      <c r="B940" s="302"/>
      <c r="C940" s="300"/>
      <c r="D940" s="300"/>
      <c r="E940" s="301"/>
    </row>
    <row r="941" spans="1:5" s="297" customFormat="1" x14ac:dyDescent="0.15">
      <c r="A941" s="300"/>
      <c r="B941" s="302"/>
      <c r="C941" s="300"/>
      <c r="D941" s="300"/>
      <c r="E941" s="301"/>
    </row>
    <row r="942" spans="1:5" s="297" customFormat="1" x14ac:dyDescent="0.15">
      <c r="A942" s="300"/>
      <c r="B942" s="302"/>
      <c r="C942" s="300"/>
      <c r="D942" s="300"/>
      <c r="E942" s="301"/>
    </row>
    <row r="943" spans="1:5" s="297" customFormat="1" x14ac:dyDescent="0.15">
      <c r="A943" s="300"/>
      <c r="B943" s="302"/>
      <c r="C943" s="300"/>
      <c r="D943" s="300"/>
      <c r="E943" s="301"/>
    </row>
    <row r="944" spans="1:5" s="297" customFormat="1" x14ac:dyDescent="0.15">
      <c r="A944" s="300"/>
      <c r="B944" s="302"/>
      <c r="C944" s="300"/>
      <c r="D944" s="300"/>
      <c r="E944" s="301"/>
    </row>
    <row r="945" spans="1:5" s="297" customFormat="1" x14ac:dyDescent="0.15">
      <c r="A945" s="300"/>
      <c r="B945" s="302"/>
      <c r="C945" s="300"/>
      <c r="D945" s="300"/>
      <c r="E945" s="301"/>
    </row>
    <row r="946" spans="1:5" s="297" customFormat="1" x14ac:dyDescent="0.15">
      <c r="A946" s="300"/>
      <c r="B946" s="302"/>
      <c r="C946" s="300"/>
      <c r="D946" s="300"/>
      <c r="E946" s="301"/>
    </row>
    <row r="947" spans="1:5" s="297" customFormat="1" x14ac:dyDescent="0.15">
      <c r="A947" s="300"/>
      <c r="B947" s="302"/>
      <c r="C947" s="300"/>
      <c r="D947" s="300"/>
      <c r="E947" s="301"/>
    </row>
    <row r="948" spans="1:5" s="297" customFormat="1" x14ac:dyDescent="0.15">
      <c r="A948" s="300"/>
      <c r="B948" s="302"/>
      <c r="C948" s="300"/>
      <c r="D948" s="300"/>
      <c r="E948" s="301"/>
    </row>
    <row r="949" spans="1:5" s="297" customFormat="1" x14ac:dyDescent="0.15">
      <c r="A949" s="300"/>
      <c r="B949" s="302"/>
      <c r="C949" s="300"/>
      <c r="D949" s="300"/>
      <c r="E949" s="301"/>
    </row>
    <row r="950" spans="1:5" s="297" customFormat="1" x14ac:dyDescent="0.15">
      <c r="A950" s="300"/>
      <c r="B950" s="302"/>
      <c r="C950" s="300"/>
      <c r="D950" s="300"/>
      <c r="E950" s="301"/>
    </row>
    <row r="951" spans="1:5" s="297" customFormat="1" x14ac:dyDescent="0.15">
      <c r="A951" s="300"/>
      <c r="B951" s="302"/>
      <c r="C951" s="300"/>
      <c r="D951" s="300"/>
      <c r="E951" s="301"/>
    </row>
    <row r="952" spans="1:5" s="297" customFormat="1" x14ac:dyDescent="0.15">
      <c r="A952" s="300"/>
      <c r="B952" s="302"/>
      <c r="C952" s="300"/>
      <c r="D952" s="300"/>
      <c r="E952" s="301"/>
    </row>
    <row r="953" spans="1:5" s="297" customFormat="1" x14ac:dyDescent="0.15">
      <c r="A953" s="300"/>
      <c r="B953" s="302"/>
      <c r="C953" s="300"/>
      <c r="D953" s="300"/>
      <c r="E953" s="301"/>
    </row>
    <row r="954" spans="1:5" s="297" customFormat="1" x14ac:dyDescent="0.15">
      <c r="A954" s="300"/>
      <c r="B954" s="302"/>
      <c r="C954" s="300"/>
      <c r="D954" s="300"/>
      <c r="E954" s="301"/>
    </row>
    <row r="955" spans="1:5" s="297" customFormat="1" x14ac:dyDescent="0.15">
      <c r="A955" s="300"/>
      <c r="B955" s="302"/>
      <c r="C955" s="300"/>
      <c r="D955" s="300"/>
      <c r="E955" s="301"/>
    </row>
    <row r="956" spans="1:5" s="297" customFormat="1" x14ac:dyDescent="0.15">
      <c r="A956" s="300"/>
      <c r="B956" s="302"/>
      <c r="C956" s="300"/>
      <c r="D956" s="300"/>
      <c r="E956" s="301"/>
    </row>
    <row r="957" spans="1:5" s="297" customFormat="1" x14ac:dyDescent="0.15">
      <c r="A957" s="300"/>
      <c r="B957" s="302"/>
      <c r="C957" s="300"/>
      <c r="D957" s="300"/>
      <c r="E957" s="301"/>
    </row>
    <row r="958" spans="1:5" s="297" customFormat="1" x14ac:dyDescent="0.15">
      <c r="A958" s="300"/>
      <c r="B958" s="302"/>
      <c r="C958" s="300"/>
      <c r="D958" s="300"/>
      <c r="E958" s="301"/>
    </row>
    <row r="959" spans="1:5" s="297" customFormat="1" x14ac:dyDescent="0.15">
      <c r="A959" s="300"/>
      <c r="B959" s="302"/>
      <c r="C959" s="300"/>
      <c r="D959" s="300"/>
      <c r="E959" s="301"/>
    </row>
    <row r="960" spans="1:5" s="297" customFormat="1" x14ac:dyDescent="0.15">
      <c r="A960" s="300"/>
      <c r="B960" s="302"/>
      <c r="C960" s="300"/>
      <c r="D960" s="300"/>
      <c r="E960" s="301"/>
    </row>
    <row r="961" spans="1:5" s="297" customFormat="1" x14ac:dyDescent="0.15">
      <c r="A961" s="300"/>
      <c r="B961" s="302"/>
      <c r="C961" s="300"/>
      <c r="D961" s="300"/>
      <c r="E961" s="301"/>
    </row>
    <row r="962" spans="1:5" s="297" customFormat="1" x14ac:dyDescent="0.15">
      <c r="A962" s="300"/>
      <c r="B962" s="302"/>
      <c r="C962" s="300"/>
      <c r="D962" s="300"/>
      <c r="E962" s="301"/>
    </row>
    <row r="963" spans="1:5" s="297" customFormat="1" x14ac:dyDescent="0.15">
      <c r="A963" s="300"/>
      <c r="B963" s="302"/>
      <c r="C963" s="300"/>
      <c r="D963" s="300"/>
      <c r="E963" s="301"/>
    </row>
    <row r="964" spans="1:5" s="297" customFormat="1" x14ac:dyDescent="0.15">
      <c r="A964" s="300"/>
      <c r="B964" s="302"/>
      <c r="C964" s="300"/>
      <c r="D964" s="300"/>
      <c r="E964" s="301"/>
    </row>
    <row r="965" spans="1:5" s="297" customFormat="1" x14ac:dyDescent="0.15">
      <c r="A965" s="300"/>
      <c r="B965" s="302"/>
      <c r="C965" s="300"/>
      <c r="D965" s="300"/>
      <c r="E965" s="301"/>
    </row>
    <row r="966" spans="1:5" s="297" customFormat="1" x14ac:dyDescent="0.15">
      <c r="A966" s="300"/>
      <c r="B966" s="302"/>
      <c r="C966" s="300"/>
      <c r="D966" s="300"/>
      <c r="E966" s="301"/>
    </row>
    <row r="967" spans="1:5" s="297" customFormat="1" x14ac:dyDescent="0.15">
      <c r="A967" s="300"/>
      <c r="B967" s="302"/>
      <c r="C967" s="300"/>
      <c r="D967" s="300"/>
      <c r="E967" s="301"/>
    </row>
    <row r="968" spans="1:5" s="297" customFormat="1" x14ac:dyDescent="0.15">
      <c r="A968" s="300"/>
      <c r="B968" s="302"/>
      <c r="C968" s="300"/>
      <c r="D968" s="300"/>
      <c r="E968" s="301"/>
    </row>
    <row r="969" spans="1:5" s="297" customFormat="1" x14ac:dyDescent="0.15">
      <c r="A969" s="300"/>
      <c r="B969" s="302"/>
      <c r="C969" s="300"/>
      <c r="D969" s="300"/>
      <c r="E969" s="301"/>
    </row>
    <row r="970" spans="1:5" s="297" customFormat="1" x14ac:dyDescent="0.15">
      <c r="A970" s="300"/>
      <c r="B970" s="302"/>
      <c r="C970" s="300"/>
      <c r="D970" s="300"/>
      <c r="E970" s="301"/>
    </row>
    <row r="971" spans="1:5" s="297" customFormat="1" x14ac:dyDescent="0.15">
      <c r="A971" s="300"/>
      <c r="B971" s="302"/>
      <c r="C971" s="300"/>
      <c r="D971" s="300"/>
      <c r="E971" s="301"/>
    </row>
    <row r="972" spans="1:5" s="297" customFormat="1" x14ac:dyDescent="0.15">
      <c r="A972" s="300"/>
      <c r="B972" s="302"/>
      <c r="C972" s="300"/>
      <c r="D972" s="300"/>
      <c r="E972" s="301"/>
    </row>
    <row r="973" spans="1:5" s="297" customFormat="1" x14ac:dyDescent="0.15">
      <c r="A973" s="300"/>
      <c r="B973" s="302"/>
      <c r="C973" s="300"/>
      <c r="D973" s="300"/>
      <c r="E973" s="301"/>
    </row>
    <row r="974" spans="1:5" s="297" customFormat="1" x14ac:dyDescent="0.15">
      <c r="A974" s="300"/>
      <c r="B974" s="302"/>
      <c r="C974" s="300"/>
      <c r="D974" s="300"/>
      <c r="E974" s="301"/>
    </row>
    <row r="975" spans="1:5" s="297" customFormat="1" x14ac:dyDescent="0.15">
      <c r="A975" s="300"/>
      <c r="B975" s="302"/>
      <c r="C975" s="300"/>
      <c r="D975" s="300"/>
      <c r="E975" s="301"/>
    </row>
    <row r="976" spans="1:5" s="297" customFormat="1" x14ac:dyDescent="0.15">
      <c r="A976" s="300"/>
      <c r="B976" s="302"/>
      <c r="C976" s="300"/>
      <c r="D976" s="300"/>
      <c r="E976" s="301"/>
    </row>
    <row r="977" spans="1:5" s="297" customFormat="1" x14ac:dyDescent="0.15">
      <c r="A977" s="300"/>
      <c r="B977" s="302"/>
      <c r="C977" s="300"/>
      <c r="D977" s="300"/>
      <c r="E977" s="301"/>
    </row>
    <row r="978" spans="1:5" s="297" customFormat="1" x14ac:dyDescent="0.15">
      <c r="A978" s="300"/>
      <c r="B978" s="302"/>
      <c r="C978" s="300"/>
      <c r="D978" s="300"/>
      <c r="E978" s="301"/>
    </row>
    <row r="979" spans="1:5" s="297" customFormat="1" x14ac:dyDescent="0.15">
      <c r="A979" s="300"/>
      <c r="B979" s="302"/>
      <c r="C979" s="300"/>
      <c r="D979" s="300"/>
      <c r="E979" s="301"/>
    </row>
    <row r="980" spans="1:5" s="297" customFormat="1" x14ac:dyDescent="0.15">
      <c r="A980" s="300"/>
      <c r="B980" s="302"/>
      <c r="C980" s="300"/>
      <c r="D980" s="300"/>
      <c r="E980" s="301"/>
    </row>
    <row r="981" spans="1:5" s="297" customFormat="1" x14ac:dyDescent="0.15">
      <c r="A981" s="300"/>
      <c r="B981" s="302"/>
      <c r="C981" s="300"/>
      <c r="D981" s="300"/>
      <c r="E981" s="301"/>
    </row>
    <row r="982" spans="1:5" s="297" customFormat="1" x14ac:dyDescent="0.15">
      <c r="A982" s="300"/>
      <c r="B982" s="302"/>
      <c r="C982" s="300"/>
      <c r="D982" s="300"/>
      <c r="E982" s="301"/>
    </row>
    <row r="983" spans="1:5" s="297" customFormat="1" x14ac:dyDescent="0.15">
      <c r="A983" s="300"/>
      <c r="B983" s="302"/>
      <c r="C983" s="300"/>
      <c r="D983" s="300"/>
      <c r="E983" s="301"/>
    </row>
    <row r="984" spans="1:5" s="297" customFormat="1" x14ac:dyDescent="0.15">
      <c r="A984" s="300"/>
      <c r="B984" s="302"/>
      <c r="C984" s="300"/>
      <c r="D984" s="300"/>
      <c r="E984" s="301"/>
    </row>
    <row r="985" spans="1:5" s="297" customFormat="1" x14ac:dyDescent="0.15">
      <c r="A985" s="300"/>
      <c r="B985" s="302"/>
      <c r="C985" s="300"/>
      <c r="D985" s="300"/>
      <c r="E985" s="301"/>
    </row>
    <row r="986" spans="1:5" s="297" customFormat="1" x14ac:dyDescent="0.15">
      <c r="A986" s="300"/>
      <c r="B986" s="302"/>
      <c r="C986" s="300"/>
      <c r="D986" s="300"/>
      <c r="E986" s="301"/>
    </row>
    <row r="987" spans="1:5" s="297" customFormat="1" x14ac:dyDescent="0.15">
      <c r="A987" s="300"/>
      <c r="B987" s="302"/>
      <c r="C987" s="300"/>
      <c r="D987" s="300"/>
      <c r="E987" s="301"/>
    </row>
    <row r="988" spans="1:5" s="297" customFormat="1" x14ac:dyDescent="0.15">
      <c r="A988" s="300"/>
      <c r="B988" s="302"/>
      <c r="C988" s="300"/>
      <c r="D988" s="300"/>
      <c r="E988" s="301"/>
    </row>
    <row r="989" spans="1:5" s="297" customFormat="1" x14ac:dyDescent="0.15">
      <c r="A989" s="300"/>
      <c r="B989" s="302"/>
      <c r="C989" s="300"/>
      <c r="D989" s="300"/>
      <c r="E989" s="301"/>
    </row>
    <row r="990" spans="1:5" s="297" customFormat="1" x14ac:dyDescent="0.15">
      <c r="A990" s="300"/>
      <c r="B990" s="302"/>
      <c r="C990" s="300"/>
      <c r="D990" s="300"/>
      <c r="E990" s="301"/>
    </row>
    <row r="991" spans="1:5" s="297" customFormat="1" x14ac:dyDescent="0.15">
      <c r="A991" s="300"/>
      <c r="B991" s="302"/>
      <c r="C991" s="300"/>
      <c r="D991" s="300"/>
      <c r="E991" s="301"/>
    </row>
    <row r="992" spans="1:5" s="297" customFormat="1" x14ac:dyDescent="0.15">
      <c r="A992" s="300"/>
      <c r="B992" s="302"/>
      <c r="C992" s="300"/>
      <c r="D992" s="300"/>
      <c r="E992" s="301"/>
    </row>
    <row r="993" spans="1:5" s="297" customFormat="1" x14ac:dyDescent="0.15">
      <c r="A993" s="300"/>
      <c r="B993" s="302"/>
      <c r="C993" s="300"/>
      <c r="D993" s="300"/>
      <c r="E993" s="301"/>
    </row>
    <row r="994" spans="1:5" s="297" customFormat="1" x14ac:dyDescent="0.15">
      <c r="A994" s="300"/>
      <c r="B994" s="302"/>
      <c r="C994" s="300"/>
      <c r="D994" s="300"/>
      <c r="E994" s="301"/>
    </row>
    <row r="995" spans="1:5" s="297" customFormat="1" x14ac:dyDescent="0.15">
      <c r="A995" s="300"/>
      <c r="B995" s="302"/>
      <c r="C995" s="300"/>
      <c r="D995" s="300"/>
      <c r="E995" s="301"/>
    </row>
    <row r="996" spans="1:5" s="297" customFormat="1" x14ac:dyDescent="0.15">
      <c r="A996" s="300"/>
      <c r="B996" s="302"/>
      <c r="C996" s="300"/>
      <c r="D996" s="300"/>
      <c r="E996" s="301"/>
    </row>
    <row r="997" spans="1:5" s="297" customFormat="1" x14ac:dyDescent="0.15">
      <c r="A997" s="300"/>
      <c r="B997" s="302"/>
      <c r="C997" s="300"/>
      <c r="D997" s="300"/>
      <c r="E997" s="301"/>
    </row>
    <row r="998" spans="1:5" s="297" customFormat="1" x14ac:dyDescent="0.15">
      <c r="A998" s="300"/>
      <c r="B998" s="302"/>
      <c r="C998" s="300"/>
      <c r="D998" s="300"/>
      <c r="E998" s="301"/>
    </row>
    <row r="999" spans="1:5" s="297" customFormat="1" x14ac:dyDescent="0.15">
      <c r="A999" s="300"/>
      <c r="B999" s="302"/>
      <c r="C999" s="300"/>
      <c r="D999" s="300"/>
      <c r="E999" s="301"/>
    </row>
    <row r="1000" spans="1:5" s="297" customFormat="1" x14ac:dyDescent="0.15">
      <c r="A1000" s="300"/>
      <c r="B1000" s="302"/>
      <c r="C1000" s="300"/>
      <c r="D1000" s="300"/>
      <c r="E1000" s="301"/>
    </row>
    <row r="1001" spans="1:5" s="297" customFormat="1" x14ac:dyDescent="0.15">
      <c r="A1001" s="300"/>
      <c r="B1001" s="302"/>
      <c r="C1001" s="300"/>
      <c r="D1001" s="300"/>
      <c r="E1001" s="301"/>
    </row>
    <row r="1002" spans="1:5" s="297" customFormat="1" x14ac:dyDescent="0.15">
      <c r="A1002" s="300"/>
      <c r="B1002" s="302"/>
      <c r="C1002" s="300"/>
      <c r="D1002" s="300"/>
      <c r="E1002" s="301"/>
    </row>
    <row r="1003" spans="1:5" s="297" customFormat="1" x14ac:dyDescent="0.15">
      <c r="A1003" s="300"/>
      <c r="B1003" s="302"/>
      <c r="C1003" s="300"/>
      <c r="D1003" s="300"/>
      <c r="E1003" s="301"/>
    </row>
    <row r="1004" spans="1:5" s="297" customFormat="1" x14ac:dyDescent="0.15">
      <c r="A1004" s="300"/>
      <c r="B1004" s="302"/>
      <c r="C1004" s="300"/>
      <c r="D1004" s="300"/>
      <c r="E1004" s="301"/>
    </row>
    <row r="1005" spans="1:5" s="297" customFormat="1" x14ac:dyDescent="0.15">
      <c r="A1005" s="300"/>
      <c r="B1005" s="302"/>
      <c r="C1005" s="300"/>
      <c r="D1005" s="300"/>
      <c r="E1005" s="301"/>
    </row>
    <row r="1006" spans="1:5" s="297" customFormat="1" x14ac:dyDescent="0.15">
      <c r="A1006" s="300"/>
      <c r="B1006" s="302"/>
      <c r="C1006" s="300"/>
      <c r="D1006" s="300"/>
      <c r="E1006" s="301"/>
    </row>
    <row r="1007" spans="1:5" s="297" customFormat="1" x14ac:dyDescent="0.15">
      <c r="A1007" s="300"/>
      <c r="B1007" s="302"/>
      <c r="C1007" s="300"/>
      <c r="D1007" s="300"/>
      <c r="E1007" s="301"/>
    </row>
    <row r="1008" spans="1:5" s="297" customFormat="1" x14ac:dyDescent="0.15">
      <c r="A1008" s="300"/>
      <c r="B1008" s="302"/>
      <c r="C1008" s="300"/>
      <c r="D1008" s="300"/>
      <c r="E1008" s="301"/>
    </row>
    <row r="1009" spans="1:5" s="297" customFormat="1" x14ac:dyDescent="0.15">
      <c r="A1009" s="300"/>
      <c r="B1009" s="302"/>
      <c r="C1009" s="300"/>
      <c r="D1009" s="300"/>
      <c r="E1009" s="301"/>
    </row>
    <row r="1010" spans="1:5" s="297" customFormat="1" x14ac:dyDescent="0.15">
      <c r="A1010" s="300"/>
      <c r="B1010" s="302"/>
      <c r="C1010" s="300"/>
      <c r="D1010" s="300"/>
      <c r="E1010" s="301"/>
    </row>
    <row r="1011" spans="1:5" s="297" customFormat="1" x14ac:dyDescent="0.15">
      <c r="A1011" s="300"/>
      <c r="B1011" s="302"/>
      <c r="C1011" s="300"/>
      <c r="D1011" s="300"/>
      <c r="E1011" s="301"/>
    </row>
    <row r="1012" spans="1:5" s="297" customFormat="1" x14ac:dyDescent="0.15">
      <c r="A1012" s="300"/>
      <c r="B1012" s="302"/>
      <c r="C1012" s="300"/>
      <c r="D1012" s="300"/>
      <c r="E1012" s="301"/>
    </row>
    <row r="1013" spans="1:5" s="297" customFormat="1" x14ac:dyDescent="0.15">
      <c r="A1013" s="300"/>
      <c r="B1013" s="302"/>
      <c r="C1013" s="300"/>
      <c r="D1013" s="300"/>
      <c r="E1013" s="301"/>
    </row>
    <row r="1014" spans="1:5" s="297" customFormat="1" x14ac:dyDescent="0.15">
      <c r="A1014" s="300"/>
      <c r="B1014" s="302"/>
      <c r="C1014" s="300"/>
      <c r="D1014" s="300"/>
      <c r="E1014" s="301"/>
    </row>
    <row r="1015" spans="1:5" s="297" customFormat="1" x14ac:dyDescent="0.15">
      <c r="A1015" s="300"/>
      <c r="B1015" s="302"/>
      <c r="C1015" s="300"/>
      <c r="D1015" s="300"/>
      <c r="E1015" s="301"/>
    </row>
    <row r="1016" spans="1:5" s="297" customFormat="1" x14ac:dyDescent="0.15">
      <c r="A1016" s="300"/>
      <c r="B1016" s="302"/>
      <c r="C1016" s="300"/>
      <c r="D1016" s="300"/>
      <c r="E1016" s="301"/>
    </row>
    <row r="1017" spans="1:5" s="297" customFormat="1" x14ac:dyDescent="0.15">
      <c r="A1017" s="300"/>
      <c r="B1017" s="302"/>
      <c r="C1017" s="300"/>
      <c r="D1017" s="300"/>
      <c r="E1017" s="301"/>
    </row>
    <row r="1018" spans="1:5" s="297" customFormat="1" x14ac:dyDescent="0.15">
      <c r="A1018" s="300"/>
      <c r="B1018" s="302"/>
      <c r="C1018" s="300"/>
      <c r="D1018" s="300"/>
      <c r="E1018" s="301"/>
    </row>
    <row r="1019" spans="1:5" s="297" customFormat="1" x14ac:dyDescent="0.15">
      <c r="A1019" s="300"/>
      <c r="B1019" s="302"/>
      <c r="C1019" s="300"/>
      <c r="D1019" s="300"/>
      <c r="E1019" s="301"/>
    </row>
    <row r="1020" spans="1:5" s="297" customFormat="1" x14ac:dyDescent="0.15">
      <c r="A1020" s="300"/>
      <c r="B1020" s="302"/>
      <c r="C1020" s="300"/>
      <c r="D1020" s="300"/>
      <c r="E1020" s="301"/>
    </row>
    <row r="1021" spans="1:5" s="297" customFormat="1" x14ac:dyDescent="0.15">
      <c r="A1021" s="300"/>
      <c r="B1021" s="302"/>
      <c r="C1021" s="300"/>
      <c r="D1021" s="300"/>
      <c r="E1021" s="301"/>
    </row>
    <row r="1022" spans="1:5" s="297" customFormat="1" x14ac:dyDescent="0.15">
      <c r="A1022" s="300"/>
      <c r="B1022" s="302"/>
      <c r="C1022" s="300"/>
      <c r="D1022" s="300"/>
      <c r="E1022" s="301"/>
    </row>
    <row r="1023" spans="1:5" s="297" customFormat="1" x14ac:dyDescent="0.15">
      <c r="A1023" s="300"/>
      <c r="B1023" s="302"/>
      <c r="C1023" s="300"/>
      <c r="D1023" s="300"/>
      <c r="E1023" s="301"/>
    </row>
    <row r="1024" spans="1:5" s="297" customFormat="1" x14ac:dyDescent="0.15">
      <c r="A1024" s="300"/>
      <c r="B1024" s="302"/>
      <c r="C1024" s="300"/>
      <c r="D1024" s="300"/>
      <c r="E1024" s="301"/>
    </row>
    <row r="1025" spans="1:5" s="297" customFormat="1" x14ac:dyDescent="0.15">
      <c r="A1025" s="300"/>
      <c r="B1025" s="302"/>
      <c r="C1025" s="300"/>
      <c r="D1025" s="300"/>
      <c r="E1025" s="301"/>
    </row>
    <row r="1026" spans="1:5" s="297" customFormat="1" x14ac:dyDescent="0.15">
      <c r="A1026" s="300"/>
      <c r="B1026" s="302"/>
      <c r="C1026" s="300"/>
      <c r="D1026" s="300"/>
      <c r="E1026" s="301"/>
    </row>
    <row r="1027" spans="1:5" s="297" customFormat="1" x14ac:dyDescent="0.15">
      <c r="A1027" s="300"/>
      <c r="B1027" s="302"/>
      <c r="C1027" s="300"/>
      <c r="D1027" s="300"/>
      <c r="E1027" s="301"/>
    </row>
    <row r="1028" spans="1:5" s="297" customFormat="1" x14ac:dyDescent="0.15">
      <c r="A1028" s="300"/>
      <c r="B1028" s="302"/>
      <c r="C1028" s="300"/>
      <c r="D1028" s="300"/>
      <c r="E1028" s="301"/>
    </row>
    <row r="1029" spans="1:5" s="297" customFormat="1" x14ac:dyDescent="0.15">
      <c r="A1029" s="300"/>
      <c r="B1029" s="302"/>
      <c r="C1029" s="300"/>
      <c r="D1029" s="300"/>
      <c r="E1029" s="301"/>
    </row>
    <row r="1030" spans="1:5" s="297" customFormat="1" x14ac:dyDescent="0.15">
      <c r="A1030" s="300"/>
      <c r="B1030" s="302"/>
      <c r="C1030" s="300"/>
      <c r="D1030" s="300"/>
      <c r="E1030" s="301"/>
    </row>
    <row r="1031" spans="1:5" s="297" customFormat="1" x14ac:dyDescent="0.15">
      <c r="A1031" s="300"/>
      <c r="B1031" s="302"/>
      <c r="C1031" s="300"/>
      <c r="D1031" s="300"/>
      <c r="E1031" s="301"/>
    </row>
    <row r="1032" spans="1:5" s="297" customFormat="1" x14ac:dyDescent="0.15">
      <c r="A1032" s="300"/>
      <c r="B1032" s="302"/>
      <c r="C1032" s="300"/>
      <c r="D1032" s="300"/>
      <c r="E1032" s="301"/>
    </row>
    <row r="1033" spans="1:5" s="297" customFormat="1" x14ac:dyDescent="0.15">
      <c r="A1033" s="300"/>
      <c r="B1033" s="302"/>
      <c r="C1033" s="300"/>
      <c r="D1033" s="300"/>
      <c r="E1033" s="301"/>
    </row>
    <row r="1034" spans="1:5" s="297" customFormat="1" x14ac:dyDescent="0.15">
      <c r="A1034" s="300"/>
      <c r="B1034" s="302"/>
      <c r="C1034" s="300"/>
      <c r="D1034" s="300"/>
      <c r="E1034" s="301"/>
    </row>
    <row r="1035" spans="1:5" s="297" customFormat="1" x14ac:dyDescent="0.15">
      <c r="A1035" s="300"/>
      <c r="B1035" s="302"/>
      <c r="C1035" s="300"/>
      <c r="D1035" s="300"/>
      <c r="E1035" s="301"/>
    </row>
    <row r="1036" spans="1:5" s="297" customFormat="1" x14ac:dyDescent="0.15">
      <c r="A1036" s="300"/>
      <c r="B1036" s="302"/>
      <c r="C1036" s="300"/>
      <c r="D1036" s="300"/>
      <c r="E1036" s="301"/>
    </row>
    <row r="1037" spans="1:5" s="297" customFormat="1" x14ac:dyDescent="0.15">
      <c r="A1037" s="300"/>
      <c r="B1037" s="302"/>
      <c r="C1037" s="300"/>
      <c r="D1037" s="300"/>
      <c r="E1037" s="301"/>
    </row>
    <row r="1038" spans="1:5" s="297" customFormat="1" x14ac:dyDescent="0.15">
      <c r="A1038" s="300"/>
      <c r="B1038" s="302"/>
      <c r="C1038" s="300"/>
      <c r="D1038" s="300"/>
      <c r="E1038" s="301"/>
    </row>
    <row r="1039" spans="1:5" s="297" customFormat="1" x14ac:dyDescent="0.15">
      <c r="A1039" s="300"/>
      <c r="B1039" s="302"/>
      <c r="C1039" s="300"/>
      <c r="D1039" s="300"/>
      <c r="E1039" s="301"/>
    </row>
    <row r="1040" spans="1:5" s="297" customFormat="1" x14ac:dyDescent="0.15">
      <c r="A1040" s="300"/>
      <c r="B1040" s="302"/>
      <c r="C1040" s="300"/>
      <c r="D1040" s="300"/>
      <c r="E1040" s="301"/>
    </row>
    <row r="1041" spans="1:5" s="297" customFormat="1" x14ac:dyDescent="0.15">
      <c r="A1041" s="300"/>
      <c r="B1041" s="302"/>
      <c r="C1041" s="300"/>
      <c r="D1041" s="300"/>
      <c r="E1041" s="301"/>
    </row>
    <row r="1042" spans="1:5" s="297" customFormat="1" x14ac:dyDescent="0.15">
      <c r="A1042" s="300"/>
      <c r="B1042" s="302"/>
      <c r="C1042" s="300"/>
      <c r="D1042" s="300"/>
      <c r="E1042" s="301"/>
    </row>
    <row r="1043" spans="1:5" s="297" customFormat="1" x14ac:dyDescent="0.15">
      <c r="A1043" s="300"/>
      <c r="B1043" s="302"/>
      <c r="C1043" s="300"/>
      <c r="D1043" s="300"/>
      <c r="E1043" s="301"/>
    </row>
    <row r="1044" spans="1:5" s="297" customFormat="1" x14ac:dyDescent="0.15">
      <c r="A1044" s="300"/>
      <c r="B1044" s="302"/>
      <c r="C1044" s="300"/>
      <c r="D1044" s="300"/>
      <c r="E1044" s="301"/>
    </row>
    <row r="1045" spans="1:5" s="297" customFormat="1" x14ac:dyDescent="0.15">
      <c r="A1045" s="300"/>
      <c r="B1045" s="302"/>
      <c r="C1045" s="300"/>
      <c r="D1045" s="300"/>
      <c r="E1045" s="301"/>
    </row>
    <row r="1046" spans="1:5" s="297" customFormat="1" x14ac:dyDescent="0.15">
      <c r="A1046" s="300"/>
      <c r="B1046" s="302"/>
      <c r="C1046" s="300"/>
      <c r="D1046" s="300"/>
      <c r="E1046" s="301"/>
    </row>
    <row r="1047" spans="1:5" s="297" customFormat="1" x14ac:dyDescent="0.15">
      <c r="A1047" s="300"/>
      <c r="B1047" s="302"/>
      <c r="C1047" s="300"/>
      <c r="D1047" s="300"/>
      <c r="E1047" s="301"/>
    </row>
    <row r="1048" spans="1:5" s="297" customFormat="1" x14ac:dyDescent="0.15">
      <c r="A1048" s="300"/>
      <c r="B1048" s="302"/>
      <c r="C1048" s="300"/>
      <c r="D1048" s="300"/>
      <c r="E1048" s="301"/>
    </row>
    <row r="1049" spans="1:5" s="297" customFormat="1" x14ac:dyDescent="0.15">
      <c r="A1049" s="300"/>
      <c r="B1049" s="302"/>
      <c r="C1049" s="300"/>
      <c r="D1049" s="300"/>
      <c r="E1049" s="301"/>
    </row>
    <row r="1050" spans="1:5" s="297" customFormat="1" x14ac:dyDescent="0.15">
      <c r="A1050" s="300"/>
      <c r="B1050" s="302"/>
      <c r="C1050" s="300"/>
      <c r="D1050" s="300"/>
      <c r="E1050" s="301"/>
    </row>
    <row r="1051" spans="1:5" s="297" customFormat="1" x14ac:dyDescent="0.15">
      <c r="A1051" s="300"/>
      <c r="B1051" s="302"/>
      <c r="C1051" s="300"/>
      <c r="D1051" s="300"/>
      <c r="E1051" s="301"/>
    </row>
    <row r="1052" spans="1:5" s="297" customFormat="1" x14ac:dyDescent="0.15">
      <c r="A1052" s="300"/>
      <c r="B1052" s="302"/>
      <c r="C1052" s="300"/>
      <c r="D1052" s="300"/>
      <c r="E1052" s="301"/>
    </row>
    <row r="1053" spans="1:5" s="297" customFormat="1" x14ac:dyDescent="0.15">
      <c r="A1053" s="300"/>
      <c r="B1053" s="302"/>
      <c r="C1053" s="300"/>
      <c r="D1053" s="300"/>
      <c r="E1053" s="301"/>
    </row>
    <row r="1054" spans="1:5" s="297" customFormat="1" x14ac:dyDescent="0.15">
      <c r="A1054" s="300"/>
      <c r="B1054" s="302"/>
      <c r="C1054" s="300"/>
      <c r="D1054" s="300"/>
      <c r="E1054" s="301"/>
    </row>
    <row r="1055" spans="1:5" s="297" customFormat="1" x14ac:dyDescent="0.15">
      <c r="A1055" s="300"/>
      <c r="B1055" s="302"/>
      <c r="C1055" s="300"/>
      <c r="D1055" s="300"/>
      <c r="E1055" s="301"/>
    </row>
    <row r="1056" spans="1:5" s="297" customFormat="1" x14ac:dyDescent="0.15">
      <c r="A1056" s="300"/>
      <c r="B1056" s="302"/>
      <c r="C1056" s="300"/>
      <c r="D1056" s="300"/>
      <c r="E1056" s="301"/>
    </row>
    <row r="1057" spans="1:5" s="297" customFormat="1" x14ac:dyDescent="0.15">
      <c r="A1057" s="300"/>
      <c r="B1057" s="302"/>
      <c r="C1057" s="300"/>
      <c r="D1057" s="300"/>
      <c r="E1057" s="301"/>
    </row>
    <row r="1058" spans="1:5" s="297" customFormat="1" x14ac:dyDescent="0.15">
      <c r="A1058" s="300"/>
      <c r="B1058" s="302"/>
      <c r="C1058" s="300"/>
      <c r="D1058" s="300"/>
      <c r="E1058" s="301"/>
    </row>
    <row r="1059" spans="1:5" s="297" customFormat="1" x14ac:dyDescent="0.15">
      <c r="A1059" s="300"/>
      <c r="B1059" s="302"/>
      <c r="C1059" s="300"/>
      <c r="D1059" s="300"/>
      <c r="E1059" s="301"/>
    </row>
    <row r="1060" spans="1:5" s="297" customFormat="1" x14ac:dyDescent="0.15">
      <c r="A1060" s="300"/>
      <c r="B1060" s="302"/>
      <c r="C1060" s="300"/>
      <c r="D1060" s="300"/>
      <c r="E1060" s="301"/>
    </row>
    <row r="1061" spans="1:5" s="297" customFormat="1" x14ac:dyDescent="0.15">
      <c r="A1061" s="300"/>
      <c r="B1061" s="302"/>
      <c r="C1061" s="300"/>
      <c r="D1061" s="300"/>
      <c r="E1061" s="301"/>
    </row>
    <row r="1062" spans="1:5" s="297" customFormat="1" x14ac:dyDescent="0.15">
      <c r="A1062" s="300"/>
      <c r="B1062" s="302"/>
      <c r="C1062" s="300"/>
      <c r="D1062" s="300"/>
      <c r="E1062" s="301"/>
    </row>
    <row r="1063" spans="1:5" s="297" customFormat="1" x14ac:dyDescent="0.15">
      <c r="A1063" s="300"/>
      <c r="B1063" s="302"/>
      <c r="C1063" s="300"/>
      <c r="D1063" s="300"/>
      <c r="E1063" s="301"/>
    </row>
    <row r="1064" spans="1:5" s="297" customFormat="1" x14ac:dyDescent="0.15">
      <c r="A1064" s="300"/>
      <c r="B1064" s="302"/>
      <c r="C1064" s="300"/>
      <c r="D1064" s="300"/>
      <c r="E1064" s="301"/>
    </row>
    <row r="1065" spans="1:5" s="297" customFormat="1" x14ac:dyDescent="0.15">
      <c r="A1065" s="300"/>
      <c r="B1065" s="302"/>
      <c r="C1065" s="300"/>
      <c r="D1065" s="300"/>
      <c r="E1065" s="301"/>
    </row>
    <row r="1066" spans="1:5" s="297" customFormat="1" x14ac:dyDescent="0.15">
      <c r="A1066" s="300"/>
      <c r="B1066" s="302"/>
      <c r="C1066" s="300"/>
      <c r="D1066" s="300"/>
      <c r="E1066" s="301"/>
    </row>
    <row r="1067" spans="1:5" s="297" customFormat="1" x14ac:dyDescent="0.15">
      <c r="A1067" s="300"/>
      <c r="B1067" s="302"/>
      <c r="C1067" s="300"/>
      <c r="D1067" s="300"/>
      <c r="E1067" s="301"/>
    </row>
    <row r="1068" spans="1:5" s="297" customFormat="1" x14ac:dyDescent="0.15">
      <c r="A1068" s="300"/>
      <c r="B1068" s="302"/>
      <c r="C1068" s="300"/>
      <c r="D1068" s="300"/>
      <c r="E1068" s="301"/>
    </row>
    <row r="1069" spans="1:5" s="297" customFormat="1" x14ac:dyDescent="0.15">
      <c r="A1069" s="300"/>
      <c r="B1069" s="302"/>
      <c r="C1069" s="300"/>
      <c r="D1069" s="300"/>
      <c r="E1069" s="301"/>
    </row>
    <row r="1070" spans="1:5" s="297" customFormat="1" x14ac:dyDescent="0.15">
      <c r="A1070" s="300"/>
      <c r="B1070" s="302"/>
      <c r="C1070" s="300"/>
      <c r="D1070" s="300"/>
      <c r="E1070" s="301"/>
    </row>
    <row r="1071" spans="1:5" s="297" customFormat="1" x14ac:dyDescent="0.15">
      <c r="A1071" s="300"/>
      <c r="B1071" s="302"/>
      <c r="C1071" s="300"/>
      <c r="D1071" s="300"/>
      <c r="E1071" s="301"/>
    </row>
    <row r="1072" spans="1:5" s="297" customFormat="1" x14ac:dyDescent="0.15">
      <c r="A1072" s="300"/>
      <c r="B1072" s="302"/>
      <c r="C1072" s="300"/>
      <c r="D1072" s="300"/>
      <c r="E1072" s="301"/>
    </row>
    <row r="1073" spans="1:5" s="297" customFormat="1" x14ac:dyDescent="0.15">
      <c r="A1073" s="300"/>
      <c r="B1073" s="302"/>
      <c r="C1073" s="300"/>
      <c r="D1073" s="300"/>
      <c r="E1073" s="301"/>
    </row>
    <row r="1074" spans="1:5" s="297" customFormat="1" x14ac:dyDescent="0.15">
      <c r="A1074" s="300"/>
      <c r="B1074" s="302"/>
      <c r="C1074" s="300"/>
      <c r="D1074" s="300"/>
      <c r="E1074" s="301"/>
    </row>
    <row r="1075" spans="1:5" s="297" customFormat="1" x14ac:dyDescent="0.15">
      <c r="A1075" s="300"/>
      <c r="B1075" s="302"/>
      <c r="C1075" s="300"/>
      <c r="D1075" s="300"/>
      <c r="E1075" s="301"/>
    </row>
    <row r="1076" spans="1:5" s="297" customFormat="1" x14ac:dyDescent="0.15">
      <c r="A1076" s="300"/>
      <c r="B1076" s="302"/>
      <c r="C1076" s="300"/>
      <c r="D1076" s="300"/>
      <c r="E1076" s="301"/>
    </row>
    <row r="1077" spans="1:5" s="297" customFormat="1" x14ac:dyDescent="0.15">
      <c r="A1077" s="300"/>
      <c r="B1077" s="302"/>
      <c r="C1077" s="300"/>
      <c r="D1077" s="300"/>
      <c r="E1077" s="301"/>
    </row>
    <row r="1078" spans="1:5" s="297" customFormat="1" x14ac:dyDescent="0.15">
      <c r="A1078" s="300"/>
      <c r="B1078" s="302"/>
      <c r="C1078" s="300"/>
      <c r="D1078" s="300"/>
      <c r="E1078" s="301"/>
    </row>
    <row r="1079" spans="1:5" s="297" customFormat="1" x14ac:dyDescent="0.15">
      <c r="A1079" s="300"/>
      <c r="B1079" s="302"/>
      <c r="C1079" s="300"/>
      <c r="D1079" s="300"/>
      <c r="E1079" s="301"/>
    </row>
    <row r="1080" spans="1:5" s="297" customFormat="1" x14ac:dyDescent="0.15">
      <c r="A1080" s="300"/>
      <c r="B1080" s="302"/>
      <c r="C1080" s="300"/>
      <c r="D1080" s="300"/>
      <c r="E1080" s="301"/>
    </row>
    <row r="1081" spans="1:5" s="297" customFormat="1" x14ac:dyDescent="0.15">
      <c r="A1081" s="300"/>
      <c r="B1081" s="302"/>
      <c r="C1081" s="300"/>
      <c r="D1081" s="300"/>
      <c r="E1081" s="301"/>
    </row>
    <row r="1082" spans="1:5" s="297" customFormat="1" x14ac:dyDescent="0.15">
      <c r="A1082" s="300"/>
      <c r="B1082" s="302"/>
      <c r="C1082" s="300"/>
      <c r="D1082" s="300"/>
      <c r="E1082" s="301"/>
    </row>
    <row r="1083" spans="1:5" s="297" customFormat="1" x14ac:dyDescent="0.15">
      <c r="A1083" s="300"/>
      <c r="B1083" s="302"/>
      <c r="C1083" s="300"/>
      <c r="D1083" s="300"/>
      <c r="E1083" s="301"/>
    </row>
    <row r="1084" spans="1:5" s="297" customFormat="1" x14ac:dyDescent="0.15">
      <c r="A1084" s="300"/>
      <c r="B1084" s="302"/>
      <c r="C1084" s="300"/>
      <c r="D1084" s="300"/>
      <c r="E1084" s="301"/>
    </row>
    <row r="1085" spans="1:5" s="297" customFormat="1" x14ac:dyDescent="0.15">
      <c r="A1085" s="300"/>
      <c r="B1085" s="302"/>
      <c r="C1085" s="300"/>
      <c r="D1085" s="300"/>
      <c r="E1085" s="301"/>
    </row>
    <row r="1086" spans="1:5" s="297" customFormat="1" x14ac:dyDescent="0.15">
      <c r="A1086" s="300"/>
      <c r="B1086" s="302"/>
      <c r="C1086" s="300"/>
      <c r="D1086" s="300"/>
      <c r="E1086" s="301"/>
    </row>
    <row r="1087" spans="1:5" s="297" customFormat="1" x14ac:dyDescent="0.15">
      <c r="A1087" s="300"/>
      <c r="B1087" s="302"/>
      <c r="C1087" s="300"/>
      <c r="D1087" s="300"/>
      <c r="E1087" s="301"/>
    </row>
    <row r="1088" spans="1:5" s="297" customFormat="1" x14ac:dyDescent="0.15">
      <c r="A1088" s="300"/>
      <c r="B1088" s="302"/>
      <c r="C1088" s="300"/>
      <c r="D1088" s="300"/>
      <c r="E1088" s="301"/>
    </row>
    <row r="1089" spans="1:5" s="297" customFormat="1" x14ac:dyDescent="0.15">
      <c r="A1089" s="300"/>
      <c r="B1089" s="302"/>
      <c r="C1089" s="300"/>
      <c r="D1089" s="300"/>
      <c r="E1089" s="301"/>
    </row>
    <row r="1090" spans="1:5" s="297" customFormat="1" x14ac:dyDescent="0.15">
      <c r="A1090" s="300"/>
      <c r="B1090" s="302"/>
      <c r="C1090" s="300"/>
      <c r="D1090" s="300"/>
      <c r="E1090" s="301"/>
    </row>
    <row r="1091" spans="1:5" s="297" customFormat="1" x14ac:dyDescent="0.15">
      <c r="A1091" s="300"/>
      <c r="B1091" s="302"/>
      <c r="C1091" s="300"/>
      <c r="D1091" s="300"/>
      <c r="E1091" s="301"/>
    </row>
    <row r="1092" spans="1:5" s="297" customFormat="1" x14ac:dyDescent="0.15">
      <c r="A1092" s="300"/>
      <c r="B1092" s="302"/>
      <c r="C1092" s="300"/>
      <c r="D1092" s="300"/>
      <c r="E1092" s="301"/>
    </row>
    <row r="1093" spans="1:5" s="297" customFormat="1" x14ac:dyDescent="0.15">
      <c r="A1093" s="300"/>
      <c r="B1093" s="302"/>
      <c r="C1093" s="300"/>
      <c r="D1093" s="300"/>
      <c r="E1093" s="301"/>
    </row>
    <row r="1094" spans="1:5" s="297" customFormat="1" x14ac:dyDescent="0.15">
      <c r="A1094" s="300"/>
      <c r="B1094" s="302"/>
      <c r="C1094" s="300"/>
      <c r="D1094" s="300"/>
      <c r="E1094" s="301"/>
    </row>
    <row r="1095" spans="1:5" s="297" customFormat="1" x14ac:dyDescent="0.15">
      <c r="A1095" s="300"/>
      <c r="B1095" s="302"/>
      <c r="C1095" s="300"/>
      <c r="D1095" s="300"/>
      <c r="E1095" s="301"/>
    </row>
    <row r="1096" spans="1:5" s="297" customFormat="1" x14ac:dyDescent="0.15">
      <c r="A1096" s="300"/>
      <c r="B1096" s="302"/>
      <c r="C1096" s="300"/>
      <c r="D1096" s="300"/>
      <c r="E1096" s="301"/>
    </row>
    <row r="1097" spans="1:5" s="297" customFormat="1" x14ac:dyDescent="0.15">
      <c r="A1097" s="300"/>
      <c r="B1097" s="302"/>
      <c r="C1097" s="300"/>
      <c r="D1097" s="300"/>
      <c r="E1097" s="301"/>
    </row>
    <row r="1098" spans="1:5" s="297" customFormat="1" x14ac:dyDescent="0.15">
      <c r="A1098" s="300"/>
      <c r="B1098" s="302"/>
      <c r="C1098" s="300"/>
      <c r="D1098" s="300"/>
      <c r="E1098" s="301"/>
    </row>
    <row r="1099" spans="1:5" s="297" customFormat="1" x14ac:dyDescent="0.15">
      <c r="A1099" s="300"/>
      <c r="B1099" s="302"/>
      <c r="C1099" s="300"/>
      <c r="D1099" s="300"/>
      <c r="E1099" s="301"/>
    </row>
    <row r="1100" spans="1:5" s="297" customFormat="1" x14ac:dyDescent="0.15">
      <c r="A1100" s="300"/>
      <c r="B1100" s="302"/>
      <c r="C1100" s="300"/>
      <c r="D1100" s="300"/>
      <c r="E1100" s="301"/>
    </row>
    <row r="1101" spans="1:5" s="297" customFormat="1" x14ac:dyDescent="0.15">
      <c r="A1101" s="300"/>
      <c r="B1101" s="302"/>
      <c r="C1101" s="300"/>
      <c r="D1101" s="300"/>
      <c r="E1101" s="301"/>
    </row>
    <row r="1102" spans="1:5" s="297" customFormat="1" x14ac:dyDescent="0.15">
      <c r="A1102" s="300"/>
      <c r="B1102" s="302"/>
      <c r="C1102" s="300"/>
      <c r="D1102" s="300"/>
      <c r="E1102" s="301"/>
    </row>
    <row r="1103" spans="1:5" s="297" customFormat="1" x14ac:dyDescent="0.15">
      <c r="A1103" s="300"/>
      <c r="B1103" s="302"/>
      <c r="C1103" s="300"/>
      <c r="D1103" s="300"/>
      <c r="E1103" s="301"/>
    </row>
    <row r="1104" spans="1:5" s="297" customFormat="1" x14ac:dyDescent="0.15">
      <c r="A1104" s="300"/>
      <c r="B1104" s="302"/>
      <c r="C1104" s="300"/>
      <c r="D1104" s="300"/>
      <c r="E1104" s="301"/>
    </row>
    <row r="1105" spans="1:5" s="297" customFormat="1" x14ac:dyDescent="0.15">
      <c r="A1105" s="300"/>
      <c r="B1105" s="302"/>
      <c r="C1105" s="300"/>
      <c r="D1105" s="300"/>
      <c r="E1105" s="301"/>
    </row>
    <row r="1106" spans="1:5" s="297" customFormat="1" x14ac:dyDescent="0.15">
      <c r="A1106" s="300"/>
      <c r="B1106" s="302"/>
      <c r="C1106" s="300"/>
      <c r="D1106" s="300"/>
      <c r="E1106" s="301"/>
    </row>
    <row r="1107" spans="1:5" s="297" customFormat="1" x14ac:dyDescent="0.15">
      <c r="A1107" s="300"/>
      <c r="B1107" s="302"/>
      <c r="C1107" s="300"/>
      <c r="D1107" s="300"/>
      <c r="E1107" s="301"/>
    </row>
    <row r="1108" spans="1:5" s="297" customFormat="1" x14ac:dyDescent="0.15">
      <c r="A1108" s="300"/>
      <c r="B1108" s="302"/>
      <c r="C1108" s="300"/>
      <c r="D1108" s="300"/>
      <c r="E1108" s="301"/>
    </row>
    <row r="1109" spans="1:5" s="297" customFormat="1" x14ac:dyDescent="0.15">
      <c r="A1109" s="300"/>
      <c r="B1109" s="302"/>
      <c r="C1109" s="300"/>
      <c r="D1109" s="300"/>
      <c r="E1109" s="301"/>
    </row>
    <row r="1110" spans="1:5" s="297" customFormat="1" x14ac:dyDescent="0.15">
      <c r="A1110" s="300"/>
      <c r="B1110" s="302"/>
      <c r="C1110" s="300"/>
      <c r="D1110" s="300"/>
      <c r="E1110" s="301"/>
    </row>
    <row r="1111" spans="1:5" s="297" customFormat="1" x14ac:dyDescent="0.15">
      <c r="A1111" s="300"/>
      <c r="B1111" s="302"/>
      <c r="C1111" s="300"/>
      <c r="D1111" s="300"/>
      <c r="E1111" s="301"/>
    </row>
    <row r="1112" spans="1:5" s="297" customFormat="1" x14ac:dyDescent="0.15">
      <c r="A1112" s="300"/>
      <c r="B1112" s="302"/>
      <c r="C1112" s="300"/>
      <c r="D1112" s="300"/>
      <c r="E1112" s="301"/>
    </row>
    <row r="1113" spans="1:5" s="297" customFormat="1" x14ac:dyDescent="0.15">
      <c r="A1113" s="300"/>
      <c r="B1113" s="302"/>
      <c r="C1113" s="300"/>
      <c r="D1113" s="300"/>
      <c r="E1113" s="301"/>
    </row>
    <row r="1114" spans="1:5" s="297" customFormat="1" x14ac:dyDescent="0.15">
      <c r="A1114" s="300"/>
      <c r="B1114" s="302"/>
      <c r="C1114" s="300"/>
      <c r="D1114" s="300"/>
      <c r="E1114" s="301"/>
    </row>
    <row r="1115" spans="1:5" s="297" customFormat="1" x14ac:dyDescent="0.15">
      <c r="A1115" s="300"/>
      <c r="B1115" s="302"/>
      <c r="C1115" s="300"/>
      <c r="D1115" s="300"/>
      <c r="E1115" s="301"/>
    </row>
    <row r="1116" spans="1:5" s="297" customFormat="1" x14ac:dyDescent="0.15">
      <c r="A1116" s="300"/>
      <c r="B1116" s="302"/>
      <c r="C1116" s="300"/>
      <c r="D1116" s="300"/>
      <c r="E1116" s="301"/>
    </row>
    <row r="1117" spans="1:5" s="297" customFormat="1" x14ac:dyDescent="0.15">
      <c r="A1117" s="300"/>
      <c r="B1117" s="302"/>
      <c r="C1117" s="300"/>
      <c r="D1117" s="300"/>
      <c r="E1117" s="301"/>
    </row>
    <row r="1118" spans="1:5" s="297" customFormat="1" x14ac:dyDescent="0.15">
      <c r="A1118" s="300"/>
      <c r="B1118" s="302"/>
      <c r="C1118" s="300"/>
      <c r="D1118" s="300"/>
      <c r="E1118" s="301"/>
    </row>
    <row r="1119" spans="1:5" s="297" customFormat="1" x14ac:dyDescent="0.15">
      <c r="A1119" s="300"/>
      <c r="B1119" s="302"/>
      <c r="C1119" s="300"/>
      <c r="D1119" s="300"/>
      <c r="E1119" s="301"/>
    </row>
    <row r="1120" spans="1:5" s="297" customFormat="1" x14ac:dyDescent="0.15">
      <c r="A1120" s="300"/>
      <c r="B1120" s="302"/>
      <c r="C1120" s="300"/>
      <c r="D1120" s="300"/>
      <c r="E1120" s="301"/>
    </row>
    <row r="1121" spans="1:5" s="297" customFormat="1" x14ac:dyDescent="0.15">
      <c r="A1121" s="300"/>
      <c r="B1121" s="302"/>
      <c r="C1121" s="300"/>
      <c r="D1121" s="300"/>
      <c r="E1121" s="301"/>
    </row>
    <row r="1122" spans="1:5" s="297" customFormat="1" x14ac:dyDescent="0.15">
      <c r="A1122" s="300"/>
      <c r="B1122" s="302"/>
      <c r="C1122" s="300"/>
      <c r="D1122" s="300"/>
      <c r="E1122" s="301"/>
    </row>
    <row r="1123" spans="1:5" s="297" customFormat="1" x14ac:dyDescent="0.15">
      <c r="A1123" s="300"/>
      <c r="B1123" s="302"/>
      <c r="C1123" s="300"/>
      <c r="D1123" s="300"/>
      <c r="E1123" s="301"/>
    </row>
    <row r="1124" spans="1:5" s="297" customFormat="1" x14ac:dyDescent="0.15">
      <c r="A1124" s="300"/>
      <c r="B1124" s="302"/>
      <c r="C1124" s="300"/>
      <c r="D1124" s="300"/>
      <c r="E1124" s="301"/>
    </row>
    <row r="1125" spans="1:5" s="297" customFormat="1" x14ac:dyDescent="0.15">
      <c r="A1125" s="300"/>
      <c r="B1125" s="302"/>
      <c r="C1125" s="300"/>
      <c r="D1125" s="300"/>
      <c r="E1125" s="301"/>
    </row>
    <row r="1126" spans="1:5" s="297" customFormat="1" x14ac:dyDescent="0.15">
      <c r="A1126" s="300"/>
      <c r="B1126" s="302"/>
      <c r="C1126" s="300"/>
      <c r="D1126" s="300"/>
      <c r="E1126" s="301"/>
    </row>
    <row r="1127" spans="1:5" s="297" customFormat="1" x14ac:dyDescent="0.15">
      <c r="A1127" s="300"/>
      <c r="B1127" s="302"/>
      <c r="C1127" s="300"/>
      <c r="D1127" s="300"/>
      <c r="E1127" s="301"/>
    </row>
    <row r="1128" spans="1:5" s="297" customFormat="1" x14ac:dyDescent="0.15">
      <c r="A1128" s="300"/>
      <c r="B1128" s="302"/>
      <c r="C1128" s="300"/>
      <c r="D1128" s="300"/>
      <c r="E1128" s="301"/>
    </row>
    <row r="1129" spans="1:5" s="297" customFormat="1" x14ac:dyDescent="0.15">
      <c r="A1129" s="300"/>
      <c r="B1129" s="302"/>
      <c r="C1129" s="300"/>
      <c r="D1129" s="300"/>
      <c r="E1129" s="301"/>
    </row>
    <row r="1130" spans="1:5" s="297" customFormat="1" x14ac:dyDescent="0.15">
      <c r="A1130" s="300"/>
      <c r="B1130" s="302"/>
      <c r="C1130" s="300"/>
      <c r="D1130" s="300"/>
      <c r="E1130" s="301"/>
    </row>
    <row r="1131" spans="1:5" s="297" customFormat="1" x14ac:dyDescent="0.15">
      <c r="A1131" s="300"/>
      <c r="B1131" s="302"/>
      <c r="C1131" s="300"/>
      <c r="D1131" s="300"/>
      <c r="E1131" s="301"/>
    </row>
    <row r="1132" spans="1:5" s="297" customFormat="1" x14ac:dyDescent="0.15">
      <c r="A1132" s="300"/>
      <c r="B1132" s="302"/>
      <c r="C1132" s="300"/>
      <c r="D1132" s="300"/>
      <c r="E1132" s="301"/>
    </row>
    <row r="1133" spans="1:5" s="297" customFormat="1" x14ac:dyDescent="0.15">
      <c r="A1133" s="300"/>
      <c r="B1133" s="302"/>
      <c r="C1133" s="300"/>
      <c r="D1133" s="300"/>
      <c r="E1133" s="301"/>
    </row>
    <row r="1134" spans="1:5" s="297" customFormat="1" x14ac:dyDescent="0.15">
      <c r="A1134" s="300"/>
      <c r="B1134" s="302"/>
      <c r="C1134" s="300"/>
      <c r="D1134" s="300"/>
      <c r="E1134" s="301"/>
    </row>
    <row r="1135" spans="1:5" s="297" customFormat="1" x14ac:dyDescent="0.15">
      <c r="A1135" s="300"/>
      <c r="B1135" s="302"/>
      <c r="C1135" s="300"/>
      <c r="D1135" s="300"/>
      <c r="E1135" s="301"/>
    </row>
    <row r="1136" spans="1:5" s="297" customFormat="1" x14ac:dyDescent="0.15">
      <c r="A1136" s="300"/>
      <c r="B1136" s="302"/>
      <c r="C1136" s="300"/>
      <c r="D1136" s="300"/>
      <c r="E1136" s="301"/>
    </row>
    <row r="1137" spans="1:5" s="297" customFormat="1" x14ac:dyDescent="0.15">
      <c r="A1137" s="300"/>
      <c r="B1137" s="302"/>
      <c r="C1137" s="300"/>
      <c r="D1137" s="300"/>
      <c r="E1137" s="301"/>
    </row>
    <row r="1138" spans="1:5" s="297" customFormat="1" x14ac:dyDescent="0.15">
      <c r="A1138" s="300"/>
      <c r="B1138" s="302"/>
      <c r="C1138" s="300"/>
      <c r="D1138" s="300"/>
      <c r="E1138" s="301"/>
    </row>
    <row r="1139" spans="1:5" s="297" customFormat="1" x14ac:dyDescent="0.15">
      <c r="A1139" s="300"/>
      <c r="B1139" s="302"/>
      <c r="C1139" s="300"/>
      <c r="D1139" s="300"/>
      <c r="E1139" s="301"/>
    </row>
    <row r="1140" spans="1:5" s="297" customFormat="1" x14ac:dyDescent="0.15">
      <c r="A1140" s="300"/>
      <c r="B1140" s="302"/>
      <c r="C1140" s="300"/>
      <c r="D1140" s="300"/>
      <c r="E1140" s="301"/>
    </row>
    <row r="1141" spans="1:5" s="297" customFormat="1" x14ac:dyDescent="0.15">
      <c r="A1141" s="300"/>
      <c r="B1141" s="302"/>
      <c r="C1141" s="300"/>
      <c r="D1141" s="300"/>
      <c r="E1141" s="301"/>
    </row>
    <row r="1142" spans="1:5" s="297" customFormat="1" x14ac:dyDescent="0.15">
      <c r="A1142" s="300"/>
      <c r="B1142" s="302"/>
      <c r="C1142" s="300"/>
      <c r="D1142" s="300"/>
      <c r="E1142" s="301"/>
    </row>
    <row r="1143" spans="1:5" s="297" customFormat="1" x14ac:dyDescent="0.15">
      <c r="A1143" s="300"/>
      <c r="B1143" s="302"/>
      <c r="C1143" s="300"/>
      <c r="D1143" s="300"/>
      <c r="E1143" s="301"/>
    </row>
    <row r="1144" spans="1:5" s="297" customFormat="1" x14ac:dyDescent="0.15">
      <c r="A1144" s="300"/>
      <c r="B1144" s="302"/>
      <c r="C1144" s="300"/>
      <c r="D1144" s="300"/>
      <c r="E1144" s="301"/>
    </row>
    <row r="1145" spans="1:5" s="297" customFormat="1" x14ac:dyDescent="0.15">
      <c r="A1145" s="300"/>
      <c r="B1145" s="302"/>
      <c r="C1145" s="300"/>
      <c r="D1145" s="300"/>
      <c r="E1145" s="301"/>
    </row>
    <row r="1146" spans="1:5" s="297" customFormat="1" x14ac:dyDescent="0.15">
      <c r="A1146" s="300"/>
      <c r="B1146" s="302"/>
      <c r="C1146" s="300"/>
      <c r="D1146" s="300"/>
      <c r="E1146" s="301"/>
    </row>
    <row r="1147" spans="1:5" s="297" customFormat="1" x14ac:dyDescent="0.15">
      <c r="A1147" s="300"/>
      <c r="B1147" s="302"/>
      <c r="C1147" s="300"/>
      <c r="D1147" s="300"/>
      <c r="E1147" s="301"/>
    </row>
    <row r="1148" spans="1:5" s="297" customFormat="1" x14ac:dyDescent="0.15">
      <c r="A1148" s="300"/>
      <c r="B1148" s="302"/>
      <c r="C1148" s="300"/>
      <c r="D1148" s="300"/>
      <c r="E1148" s="301"/>
    </row>
    <row r="1149" spans="1:5" s="297" customFormat="1" x14ac:dyDescent="0.15">
      <c r="A1149" s="300"/>
      <c r="B1149" s="302"/>
      <c r="C1149" s="300"/>
      <c r="D1149" s="300"/>
      <c r="E1149" s="301"/>
    </row>
    <row r="1150" spans="1:5" s="297" customFormat="1" x14ac:dyDescent="0.15">
      <c r="A1150" s="300"/>
      <c r="B1150" s="302"/>
      <c r="C1150" s="300"/>
      <c r="D1150" s="300"/>
      <c r="E1150" s="301"/>
    </row>
    <row r="1151" spans="1:5" s="297" customFormat="1" x14ac:dyDescent="0.15">
      <c r="A1151" s="300"/>
      <c r="B1151" s="302"/>
      <c r="C1151" s="300"/>
      <c r="D1151" s="300"/>
      <c r="E1151" s="301"/>
    </row>
    <row r="1152" spans="1:5" s="297" customFormat="1" x14ac:dyDescent="0.15">
      <c r="A1152" s="300"/>
      <c r="B1152" s="302"/>
      <c r="C1152" s="300"/>
      <c r="D1152" s="300"/>
      <c r="E1152" s="301"/>
    </row>
    <row r="1153" spans="1:5" s="297" customFormat="1" x14ac:dyDescent="0.15">
      <c r="A1153" s="300"/>
      <c r="B1153" s="302"/>
      <c r="C1153" s="300"/>
      <c r="D1153" s="300"/>
      <c r="E1153" s="301"/>
    </row>
    <row r="1154" spans="1:5" s="297" customFormat="1" x14ac:dyDescent="0.15">
      <c r="A1154" s="300"/>
      <c r="B1154" s="302"/>
      <c r="C1154" s="300"/>
      <c r="D1154" s="300"/>
      <c r="E1154" s="301"/>
    </row>
    <row r="1155" spans="1:5" s="297" customFormat="1" x14ac:dyDescent="0.15">
      <c r="A1155" s="300"/>
      <c r="B1155" s="302"/>
      <c r="C1155" s="300"/>
      <c r="D1155" s="300"/>
      <c r="E1155" s="301"/>
    </row>
    <row r="1156" spans="1:5" s="297" customFormat="1" x14ac:dyDescent="0.15">
      <c r="A1156" s="300"/>
      <c r="B1156" s="302"/>
      <c r="C1156" s="300"/>
      <c r="D1156" s="300"/>
      <c r="E1156" s="301"/>
    </row>
    <row r="1157" spans="1:5" s="297" customFormat="1" x14ac:dyDescent="0.15">
      <c r="A1157" s="300"/>
      <c r="B1157" s="302"/>
      <c r="C1157" s="300"/>
      <c r="D1157" s="300"/>
      <c r="E1157" s="301"/>
    </row>
    <row r="1158" spans="1:5" s="297" customFormat="1" x14ac:dyDescent="0.15">
      <c r="A1158" s="300"/>
      <c r="B1158" s="302"/>
      <c r="C1158" s="300"/>
      <c r="D1158" s="300"/>
      <c r="E1158" s="301"/>
    </row>
    <row r="1159" spans="1:5" s="297" customFormat="1" x14ac:dyDescent="0.15">
      <c r="A1159" s="300"/>
      <c r="B1159" s="302"/>
      <c r="C1159" s="300"/>
      <c r="D1159" s="300"/>
      <c r="E1159" s="301"/>
    </row>
    <row r="1160" spans="1:5" s="297" customFormat="1" x14ac:dyDescent="0.15">
      <c r="A1160" s="300"/>
      <c r="B1160" s="302"/>
      <c r="C1160" s="300"/>
      <c r="D1160" s="300"/>
      <c r="E1160" s="301"/>
    </row>
    <row r="1161" spans="1:5" s="297" customFormat="1" x14ac:dyDescent="0.15">
      <c r="A1161" s="300"/>
      <c r="B1161" s="302"/>
      <c r="C1161" s="300"/>
      <c r="D1161" s="300"/>
      <c r="E1161" s="301"/>
    </row>
    <row r="1162" spans="1:5" s="297" customFormat="1" x14ac:dyDescent="0.15">
      <c r="A1162" s="300"/>
      <c r="B1162" s="302"/>
      <c r="C1162" s="300"/>
      <c r="D1162" s="300"/>
      <c r="E1162" s="301"/>
    </row>
    <row r="1163" spans="1:5" s="297" customFormat="1" x14ac:dyDescent="0.15">
      <c r="A1163" s="300"/>
      <c r="B1163" s="302"/>
      <c r="C1163" s="300"/>
      <c r="D1163" s="300"/>
      <c r="E1163" s="301"/>
    </row>
    <row r="1164" spans="1:5" s="297" customFormat="1" x14ac:dyDescent="0.15">
      <c r="A1164" s="300"/>
      <c r="B1164" s="302"/>
      <c r="C1164" s="300"/>
      <c r="D1164" s="300"/>
      <c r="E1164" s="301"/>
    </row>
    <row r="1165" spans="1:5" s="297" customFormat="1" x14ac:dyDescent="0.15">
      <c r="A1165" s="300"/>
      <c r="B1165" s="302"/>
      <c r="C1165" s="300"/>
      <c r="D1165" s="300"/>
      <c r="E1165" s="301"/>
    </row>
    <row r="1166" spans="1:5" s="297" customFormat="1" x14ac:dyDescent="0.15">
      <c r="A1166" s="300"/>
      <c r="B1166" s="302"/>
      <c r="C1166" s="300"/>
      <c r="D1166" s="300"/>
      <c r="E1166" s="301"/>
    </row>
    <row r="1167" spans="1:5" s="297" customFormat="1" x14ac:dyDescent="0.15">
      <c r="A1167" s="300"/>
      <c r="B1167" s="302"/>
      <c r="C1167" s="300"/>
      <c r="D1167" s="300"/>
      <c r="E1167" s="301"/>
    </row>
    <row r="1168" spans="1:5" s="297" customFormat="1" x14ac:dyDescent="0.15">
      <c r="A1168" s="300"/>
      <c r="B1168" s="302"/>
      <c r="C1168" s="300"/>
      <c r="D1168" s="300"/>
      <c r="E1168" s="301"/>
    </row>
    <row r="1169" spans="1:5" s="297" customFormat="1" x14ac:dyDescent="0.15">
      <c r="A1169" s="300"/>
      <c r="B1169" s="302"/>
      <c r="C1169" s="300"/>
      <c r="D1169" s="300"/>
      <c r="E1169" s="301"/>
    </row>
    <row r="1170" spans="1:5" s="297" customFormat="1" x14ac:dyDescent="0.15">
      <c r="A1170" s="300"/>
      <c r="B1170" s="302"/>
      <c r="C1170" s="300"/>
      <c r="D1170" s="300"/>
      <c r="E1170" s="301"/>
    </row>
    <row r="1171" spans="1:5" s="297" customFormat="1" x14ac:dyDescent="0.15">
      <c r="A1171" s="300"/>
      <c r="B1171" s="302"/>
      <c r="C1171" s="300"/>
      <c r="D1171" s="300"/>
      <c r="E1171" s="301"/>
    </row>
    <row r="1172" spans="1:5" s="297" customFormat="1" x14ac:dyDescent="0.15">
      <c r="A1172" s="300"/>
      <c r="B1172" s="302"/>
      <c r="C1172" s="300"/>
      <c r="D1172" s="300"/>
      <c r="E1172" s="301"/>
    </row>
    <row r="1173" spans="1:5" s="297" customFormat="1" x14ac:dyDescent="0.15">
      <c r="A1173" s="300"/>
      <c r="B1173" s="302"/>
      <c r="C1173" s="300"/>
      <c r="D1173" s="300"/>
      <c r="E1173" s="301"/>
    </row>
    <row r="1174" spans="1:5" s="297" customFormat="1" x14ac:dyDescent="0.15">
      <c r="A1174" s="300"/>
      <c r="B1174" s="302"/>
      <c r="C1174" s="300"/>
      <c r="D1174" s="300"/>
      <c r="E1174" s="301"/>
    </row>
    <row r="1175" spans="1:5" s="297" customFormat="1" x14ac:dyDescent="0.15">
      <c r="A1175" s="300"/>
      <c r="B1175" s="302"/>
      <c r="C1175" s="300"/>
      <c r="D1175" s="300"/>
      <c r="E1175" s="301"/>
    </row>
    <row r="1176" spans="1:5" s="297" customFormat="1" x14ac:dyDescent="0.15">
      <c r="A1176" s="300"/>
      <c r="B1176" s="302"/>
      <c r="C1176" s="300"/>
      <c r="D1176" s="300"/>
      <c r="E1176" s="301"/>
    </row>
    <row r="1177" spans="1:5" s="297" customFormat="1" x14ac:dyDescent="0.15">
      <c r="A1177" s="300"/>
      <c r="B1177" s="302"/>
      <c r="C1177" s="300"/>
      <c r="D1177" s="300"/>
      <c r="E1177" s="301"/>
    </row>
    <row r="1178" spans="1:5" s="297" customFormat="1" x14ac:dyDescent="0.15">
      <c r="A1178" s="300"/>
      <c r="B1178" s="302"/>
      <c r="C1178" s="300"/>
      <c r="D1178" s="300"/>
      <c r="E1178" s="301"/>
    </row>
    <row r="1179" spans="1:5" s="297" customFormat="1" x14ac:dyDescent="0.15">
      <c r="A1179" s="300"/>
      <c r="B1179" s="302"/>
      <c r="C1179" s="300"/>
      <c r="D1179" s="300"/>
      <c r="E1179" s="301"/>
    </row>
    <row r="1180" spans="1:5" s="297" customFormat="1" x14ac:dyDescent="0.15">
      <c r="A1180" s="300"/>
      <c r="B1180" s="302"/>
      <c r="C1180" s="300"/>
      <c r="D1180" s="300"/>
      <c r="E1180" s="301"/>
    </row>
    <row r="1181" spans="1:5" s="297" customFormat="1" x14ac:dyDescent="0.15">
      <c r="A1181" s="300"/>
      <c r="B1181" s="302"/>
      <c r="C1181" s="300"/>
      <c r="D1181" s="300"/>
      <c r="E1181" s="301"/>
    </row>
    <row r="1182" spans="1:5" s="297" customFormat="1" x14ac:dyDescent="0.15">
      <c r="A1182" s="300"/>
      <c r="B1182" s="302"/>
      <c r="C1182" s="300"/>
      <c r="D1182" s="300"/>
      <c r="E1182" s="301"/>
    </row>
    <row r="1183" spans="1:5" s="297" customFormat="1" x14ac:dyDescent="0.15">
      <c r="A1183" s="300"/>
      <c r="B1183" s="302"/>
      <c r="C1183" s="300"/>
      <c r="D1183" s="300"/>
      <c r="E1183" s="301"/>
    </row>
    <row r="1184" spans="1:5" s="297" customFormat="1" x14ac:dyDescent="0.15">
      <c r="A1184" s="300"/>
      <c r="B1184" s="302"/>
      <c r="C1184" s="300"/>
      <c r="D1184" s="300"/>
      <c r="E1184" s="301"/>
    </row>
    <row r="1185" spans="1:5" s="297" customFormat="1" x14ac:dyDescent="0.15">
      <c r="A1185" s="300"/>
      <c r="B1185" s="302"/>
      <c r="C1185" s="300"/>
      <c r="D1185" s="300"/>
      <c r="E1185" s="301"/>
    </row>
    <row r="1186" spans="1:5" s="297" customFormat="1" x14ac:dyDescent="0.15">
      <c r="A1186" s="300"/>
      <c r="B1186" s="302"/>
      <c r="C1186" s="300"/>
      <c r="D1186" s="300"/>
      <c r="E1186" s="301"/>
    </row>
    <row r="1187" spans="1:5" s="297" customFormat="1" x14ac:dyDescent="0.15">
      <c r="A1187" s="300"/>
      <c r="B1187" s="302"/>
      <c r="C1187" s="300"/>
      <c r="D1187" s="300"/>
      <c r="E1187" s="301"/>
    </row>
    <row r="1188" spans="1:5" s="297" customFormat="1" x14ac:dyDescent="0.15">
      <c r="A1188" s="300"/>
      <c r="B1188" s="302"/>
      <c r="C1188" s="300"/>
      <c r="D1188" s="300"/>
      <c r="E1188" s="301"/>
    </row>
    <row r="1189" spans="1:5" s="297" customFormat="1" x14ac:dyDescent="0.15">
      <c r="A1189" s="300"/>
      <c r="B1189" s="302"/>
      <c r="C1189" s="300"/>
      <c r="D1189" s="300"/>
      <c r="E1189" s="301"/>
    </row>
    <row r="1190" spans="1:5" s="297" customFormat="1" x14ac:dyDescent="0.15">
      <c r="A1190" s="300"/>
      <c r="B1190" s="302"/>
      <c r="C1190" s="300"/>
      <c r="D1190" s="300"/>
      <c r="E1190" s="301"/>
    </row>
    <row r="1191" spans="1:5" s="297" customFormat="1" x14ac:dyDescent="0.15">
      <c r="A1191" s="300"/>
      <c r="B1191" s="302"/>
      <c r="C1191" s="300"/>
      <c r="D1191" s="300"/>
      <c r="E1191" s="301"/>
    </row>
    <row r="1192" spans="1:5" s="297" customFormat="1" x14ac:dyDescent="0.15">
      <c r="A1192" s="300"/>
      <c r="B1192" s="302"/>
      <c r="C1192" s="300"/>
      <c r="D1192" s="300"/>
      <c r="E1192" s="301"/>
    </row>
    <row r="1193" spans="1:5" s="297" customFormat="1" x14ac:dyDescent="0.15">
      <c r="A1193" s="300"/>
      <c r="B1193" s="302"/>
      <c r="C1193" s="300"/>
      <c r="D1193" s="300"/>
      <c r="E1193" s="301"/>
    </row>
    <row r="1194" spans="1:5" s="297" customFormat="1" x14ac:dyDescent="0.15">
      <c r="A1194" s="300"/>
      <c r="B1194" s="302"/>
      <c r="C1194" s="300"/>
      <c r="D1194" s="300"/>
      <c r="E1194" s="301"/>
    </row>
    <row r="1195" spans="1:5" s="297" customFormat="1" x14ac:dyDescent="0.15">
      <c r="A1195" s="300"/>
      <c r="B1195" s="302"/>
      <c r="C1195" s="300"/>
      <c r="D1195" s="300"/>
      <c r="E1195" s="301"/>
    </row>
    <row r="1196" spans="1:5" s="297" customFormat="1" x14ac:dyDescent="0.15">
      <c r="A1196" s="300"/>
      <c r="B1196" s="302"/>
      <c r="C1196" s="300"/>
      <c r="D1196" s="300"/>
      <c r="E1196" s="301"/>
    </row>
    <row r="1197" spans="1:5" s="297" customFormat="1" x14ac:dyDescent="0.15">
      <c r="A1197" s="300"/>
      <c r="B1197" s="302"/>
      <c r="C1197" s="300"/>
      <c r="D1197" s="300"/>
      <c r="E1197" s="301"/>
    </row>
    <row r="1198" spans="1:5" s="297" customFormat="1" x14ac:dyDescent="0.15">
      <c r="A1198" s="300"/>
      <c r="B1198" s="302"/>
      <c r="C1198" s="300"/>
      <c r="D1198" s="300"/>
      <c r="E1198" s="301"/>
    </row>
    <row r="1199" spans="1:5" s="297" customFormat="1" x14ac:dyDescent="0.15">
      <c r="A1199" s="300"/>
      <c r="B1199" s="302"/>
      <c r="C1199" s="300"/>
      <c r="D1199" s="300"/>
      <c r="E1199" s="301"/>
    </row>
    <row r="1200" spans="1:5" s="297" customFormat="1" x14ac:dyDescent="0.15">
      <c r="A1200" s="300"/>
      <c r="B1200" s="302"/>
      <c r="C1200" s="300"/>
      <c r="D1200" s="300"/>
      <c r="E1200" s="301"/>
    </row>
    <row r="1201" spans="1:5" s="297" customFormat="1" x14ac:dyDescent="0.15">
      <c r="A1201" s="300"/>
      <c r="B1201" s="302"/>
      <c r="C1201" s="300"/>
      <c r="D1201" s="300"/>
      <c r="E1201" s="301"/>
    </row>
    <row r="1202" spans="1:5" s="297" customFormat="1" x14ac:dyDescent="0.15">
      <c r="A1202" s="300"/>
      <c r="B1202" s="302"/>
      <c r="C1202" s="300"/>
      <c r="D1202" s="300"/>
      <c r="E1202" s="301"/>
    </row>
    <row r="1203" spans="1:5" s="297" customFormat="1" x14ac:dyDescent="0.15">
      <c r="A1203" s="300"/>
      <c r="B1203" s="302"/>
      <c r="C1203" s="300"/>
      <c r="D1203" s="300"/>
      <c r="E1203" s="301"/>
    </row>
    <row r="1204" spans="1:5" s="297" customFormat="1" x14ac:dyDescent="0.15">
      <c r="A1204" s="300"/>
      <c r="B1204" s="302"/>
      <c r="C1204" s="300"/>
      <c r="D1204" s="300"/>
      <c r="E1204" s="301"/>
    </row>
    <row r="1205" spans="1:5" s="297" customFormat="1" x14ac:dyDescent="0.15">
      <c r="A1205" s="300"/>
      <c r="B1205" s="302"/>
      <c r="C1205" s="300"/>
      <c r="D1205" s="300"/>
      <c r="E1205" s="301"/>
    </row>
    <row r="1206" spans="1:5" s="297" customFormat="1" x14ac:dyDescent="0.15">
      <c r="A1206" s="300"/>
      <c r="B1206" s="302"/>
      <c r="C1206" s="300"/>
      <c r="D1206" s="300"/>
      <c r="E1206" s="301"/>
    </row>
    <row r="1207" spans="1:5" s="297" customFormat="1" x14ac:dyDescent="0.15">
      <c r="A1207" s="300"/>
      <c r="B1207" s="302"/>
      <c r="C1207" s="300"/>
      <c r="D1207" s="300"/>
      <c r="E1207" s="301"/>
    </row>
    <row r="1208" spans="1:5" s="297" customFormat="1" x14ac:dyDescent="0.15">
      <c r="A1208" s="300"/>
      <c r="B1208" s="302"/>
      <c r="C1208" s="300"/>
      <c r="D1208" s="300"/>
      <c r="E1208" s="301"/>
    </row>
    <row r="1209" spans="1:5" s="297" customFormat="1" x14ac:dyDescent="0.15">
      <c r="A1209" s="300"/>
      <c r="B1209" s="302"/>
      <c r="C1209" s="300"/>
      <c r="D1209" s="300"/>
      <c r="E1209" s="301"/>
    </row>
    <row r="1210" spans="1:5" s="297" customFormat="1" x14ac:dyDescent="0.15">
      <c r="A1210" s="300"/>
      <c r="B1210" s="302"/>
      <c r="C1210" s="300"/>
      <c r="D1210" s="300"/>
      <c r="E1210" s="301"/>
    </row>
    <row r="1211" spans="1:5" s="297" customFormat="1" x14ac:dyDescent="0.15">
      <c r="A1211" s="300"/>
      <c r="B1211" s="302"/>
      <c r="C1211" s="300"/>
      <c r="D1211" s="300"/>
      <c r="E1211" s="301"/>
    </row>
    <row r="1212" spans="1:5" s="297" customFormat="1" x14ac:dyDescent="0.15">
      <c r="A1212" s="300"/>
      <c r="B1212" s="302"/>
      <c r="C1212" s="300"/>
      <c r="D1212" s="300"/>
      <c r="E1212" s="301"/>
    </row>
    <row r="1213" spans="1:5" s="297" customFormat="1" x14ac:dyDescent="0.15">
      <c r="A1213" s="300"/>
      <c r="B1213" s="302"/>
      <c r="C1213" s="300"/>
      <c r="D1213" s="300"/>
      <c r="E1213" s="301"/>
    </row>
    <row r="1214" spans="1:5" s="297" customFormat="1" x14ac:dyDescent="0.15">
      <c r="A1214" s="300"/>
      <c r="B1214" s="302"/>
      <c r="C1214" s="300"/>
      <c r="D1214" s="300"/>
      <c r="E1214" s="301"/>
    </row>
    <row r="1215" spans="1:5" s="297" customFormat="1" x14ac:dyDescent="0.15">
      <c r="A1215" s="300"/>
      <c r="B1215" s="302"/>
      <c r="C1215" s="300"/>
      <c r="D1215" s="300"/>
      <c r="E1215" s="301"/>
    </row>
    <row r="1216" spans="1:5" s="297" customFormat="1" x14ac:dyDescent="0.15">
      <c r="A1216" s="300"/>
      <c r="B1216" s="302"/>
      <c r="C1216" s="300"/>
      <c r="D1216" s="300"/>
      <c r="E1216" s="301"/>
    </row>
    <row r="1217" spans="1:5" s="297" customFormat="1" x14ac:dyDescent="0.15">
      <c r="A1217" s="300"/>
      <c r="B1217" s="302"/>
      <c r="C1217" s="300"/>
      <c r="D1217" s="300"/>
      <c r="E1217" s="301"/>
    </row>
    <row r="1218" spans="1:5" s="297" customFormat="1" x14ac:dyDescent="0.15">
      <c r="A1218" s="300"/>
      <c r="B1218" s="302"/>
      <c r="C1218" s="300"/>
      <c r="D1218" s="300"/>
      <c r="E1218" s="301"/>
    </row>
    <row r="1219" spans="1:5" s="297" customFormat="1" x14ac:dyDescent="0.15">
      <c r="A1219" s="300"/>
      <c r="B1219" s="302"/>
      <c r="C1219" s="300"/>
      <c r="D1219" s="300"/>
      <c r="E1219" s="301"/>
    </row>
    <row r="1220" spans="1:5" s="297" customFormat="1" x14ac:dyDescent="0.15">
      <c r="A1220" s="300"/>
      <c r="B1220" s="302"/>
      <c r="C1220" s="300"/>
      <c r="D1220" s="300"/>
      <c r="E1220" s="301"/>
    </row>
    <row r="1221" spans="1:5" s="297" customFormat="1" x14ac:dyDescent="0.15">
      <c r="A1221" s="300"/>
      <c r="B1221" s="302"/>
      <c r="C1221" s="300"/>
      <c r="D1221" s="300"/>
      <c r="E1221" s="301"/>
    </row>
    <row r="1222" spans="1:5" s="297" customFormat="1" x14ac:dyDescent="0.15">
      <c r="A1222" s="300"/>
      <c r="B1222" s="302"/>
      <c r="C1222" s="300"/>
      <c r="D1222" s="300"/>
      <c r="E1222" s="301"/>
    </row>
    <row r="1223" spans="1:5" s="297" customFormat="1" x14ac:dyDescent="0.15">
      <c r="A1223" s="300"/>
      <c r="B1223" s="302"/>
      <c r="C1223" s="300"/>
      <c r="D1223" s="300"/>
      <c r="E1223" s="301"/>
    </row>
    <row r="1224" spans="1:5" s="297" customFormat="1" x14ac:dyDescent="0.15">
      <c r="A1224" s="300"/>
      <c r="B1224" s="302"/>
      <c r="C1224" s="300"/>
      <c r="D1224" s="300"/>
      <c r="E1224" s="301"/>
    </row>
    <row r="1225" spans="1:5" s="297" customFormat="1" x14ac:dyDescent="0.15">
      <c r="A1225" s="300"/>
      <c r="B1225" s="302"/>
      <c r="C1225" s="300"/>
      <c r="D1225" s="300"/>
      <c r="E1225" s="301"/>
    </row>
    <row r="1226" spans="1:5" s="297" customFormat="1" x14ac:dyDescent="0.15">
      <c r="A1226" s="300"/>
      <c r="B1226" s="302"/>
      <c r="C1226" s="300"/>
      <c r="D1226" s="300"/>
      <c r="E1226" s="301"/>
    </row>
    <row r="1227" spans="1:5" s="297" customFormat="1" x14ac:dyDescent="0.15">
      <c r="A1227" s="300"/>
      <c r="B1227" s="302"/>
      <c r="C1227" s="300"/>
      <c r="D1227" s="300"/>
      <c r="E1227" s="301"/>
    </row>
    <row r="1228" spans="1:5" s="297" customFormat="1" x14ac:dyDescent="0.15">
      <c r="A1228" s="300"/>
      <c r="B1228" s="302"/>
      <c r="C1228" s="300"/>
      <c r="D1228" s="300"/>
      <c r="E1228" s="301"/>
    </row>
    <row r="1229" spans="1:5" s="297" customFormat="1" x14ac:dyDescent="0.15">
      <c r="A1229" s="300"/>
      <c r="B1229" s="302"/>
      <c r="C1229" s="300"/>
      <c r="D1229" s="300"/>
      <c r="E1229" s="301"/>
    </row>
    <row r="1230" spans="1:5" s="297" customFormat="1" x14ac:dyDescent="0.15">
      <c r="A1230" s="300"/>
      <c r="B1230" s="302"/>
      <c r="C1230" s="300"/>
      <c r="D1230" s="300"/>
      <c r="E1230" s="301"/>
    </row>
    <row r="1231" spans="1:5" s="297" customFormat="1" x14ac:dyDescent="0.15">
      <c r="A1231" s="300"/>
      <c r="B1231" s="302"/>
      <c r="C1231" s="300"/>
      <c r="D1231" s="300"/>
      <c r="E1231" s="301"/>
    </row>
    <row r="1232" spans="1:5" s="297" customFormat="1" x14ac:dyDescent="0.15">
      <c r="A1232" s="300"/>
      <c r="B1232" s="302"/>
      <c r="C1232" s="300"/>
      <c r="D1232" s="300"/>
      <c r="E1232" s="301"/>
    </row>
    <row r="1233" spans="1:5" s="297" customFormat="1" x14ac:dyDescent="0.15">
      <c r="A1233" s="300"/>
      <c r="B1233" s="302"/>
      <c r="C1233" s="300"/>
      <c r="D1233" s="300"/>
      <c r="E1233" s="301"/>
    </row>
    <row r="1234" spans="1:5" s="297" customFormat="1" x14ac:dyDescent="0.15">
      <c r="A1234" s="300"/>
      <c r="B1234" s="302"/>
      <c r="C1234" s="300"/>
      <c r="D1234" s="300"/>
      <c r="E1234" s="301"/>
    </row>
    <row r="1235" spans="1:5" s="297" customFormat="1" x14ac:dyDescent="0.15">
      <c r="A1235" s="300"/>
      <c r="B1235" s="302"/>
      <c r="C1235" s="300"/>
      <c r="D1235" s="300"/>
      <c r="E1235" s="301"/>
    </row>
    <row r="1236" spans="1:5" s="297" customFormat="1" x14ac:dyDescent="0.15">
      <c r="A1236" s="300"/>
      <c r="B1236" s="302"/>
      <c r="C1236" s="300"/>
      <c r="D1236" s="300"/>
      <c r="E1236" s="301"/>
    </row>
    <row r="1237" spans="1:5" s="297" customFormat="1" x14ac:dyDescent="0.15">
      <c r="A1237" s="300"/>
      <c r="B1237" s="302"/>
      <c r="C1237" s="300"/>
      <c r="D1237" s="300"/>
      <c r="E1237" s="301"/>
    </row>
    <row r="1238" spans="1:5" s="297" customFormat="1" x14ac:dyDescent="0.15">
      <c r="A1238" s="300"/>
      <c r="B1238" s="302"/>
      <c r="C1238" s="300"/>
      <c r="D1238" s="300"/>
      <c r="E1238" s="301"/>
    </row>
    <row r="1239" spans="1:5" s="297" customFormat="1" x14ac:dyDescent="0.15">
      <c r="A1239" s="300"/>
      <c r="B1239" s="302"/>
      <c r="C1239" s="300"/>
      <c r="D1239" s="300"/>
      <c r="E1239" s="301"/>
    </row>
    <row r="1240" spans="1:5" s="297" customFormat="1" x14ac:dyDescent="0.15">
      <c r="A1240" s="300"/>
      <c r="B1240" s="302"/>
      <c r="C1240" s="300"/>
      <c r="D1240" s="300"/>
      <c r="E1240" s="301"/>
    </row>
    <row r="1241" spans="1:5" s="297" customFormat="1" x14ac:dyDescent="0.15">
      <c r="A1241" s="300"/>
      <c r="B1241" s="302"/>
      <c r="C1241" s="300"/>
      <c r="D1241" s="300"/>
      <c r="E1241" s="301"/>
    </row>
    <row r="1242" spans="1:5" s="297" customFormat="1" x14ac:dyDescent="0.15">
      <c r="A1242" s="300"/>
      <c r="B1242" s="302"/>
      <c r="C1242" s="300"/>
      <c r="D1242" s="300"/>
      <c r="E1242" s="301"/>
    </row>
    <row r="1243" spans="1:5" s="297" customFormat="1" x14ac:dyDescent="0.15">
      <c r="A1243" s="300"/>
      <c r="B1243" s="302"/>
      <c r="C1243" s="300"/>
      <c r="D1243" s="300"/>
      <c r="E1243" s="301"/>
    </row>
    <row r="1244" spans="1:5" s="297" customFormat="1" x14ac:dyDescent="0.15">
      <c r="A1244" s="300"/>
      <c r="B1244" s="302"/>
      <c r="C1244" s="300"/>
      <c r="D1244" s="300"/>
      <c r="E1244" s="301"/>
    </row>
    <row r="1245" spans="1:5" s="297" customFormat="1" x14ac:dyDescent="0.15">
      <c r="A1245" s="300"/>
      <c r="B1245" s="302"/>
      <c r="C1245" s="300"/>
      <c r="D1245" s="300"/>
      <c r="E1245" s="301"/>
    </row>
    <row r="1246" spans="1:5" s="297" customFormat="1" x14ac:dyDescent="0.15">
      <c r="A1246" s="300"/>
      <c r="B1246" s="302"/>
      <c r="C1246" s="300"/>
      <c r="D1246" s="300"/>
      <c r="E1246" s="301"/>
    </row>
    <row r="1247" spans="1:5" s="297" customFormat="1" x14ac:dyDescent="0.15">
      <c r="A1247" s="300"/>
      <c r="B1247" s="302"/>
      <c r="C1247" s="300"/>
      <c r="D1247" s="300"/>
      <c r="E1247" s="301"/>
    </row>
    <row r="1248" spans="1:5" s="297" customFormat="1" x14ac:dyDescent="0.15">
      <c r="A1248" s="300"/>
      <c r="B1248" s="302"/>
      <c r="C1248" s="300"/>
      <c r="D1248" s="300"/>
      <c r="E1248" s="301"/>
    </row>
    <row r="1249" spans="1:5" s="297" customFormat="1" x14ac:dyDescent="0.15">
      <c r="A1249" s="300"/>
      <c r="B1249" s="302"/>
      <c r="C1249" s="300"/>
      <c r="D1249" s="300"/>
      <c r="E1249" s="301"/>
    </row>
    <row r="1250" spans="1:5" s="297" customFormat="1" x14ac:dyDescent="0.15">
      <c r="A1250" s="300"/>
      <c r="B1250" s="302"/>
      <c r="C1250" s="300"/>
      <c r="D1250" s="300"/>
      <c r="E1250" s="301"/>
    </row>
    <row r="1251" spans="1:5" s="297" customFormat="1" x14ac:dyDescent="0.15">
      <c r="A1251" s="300"/>
      <c r="B1251" s="302"/>
      <c r="C1251" s="300"/>
      <c r="D1251" s="300"/>
      <c r="E1251" s="301"/>
    </row>
    <row r="1252" spans="1:5" s="297" customFormat="1" x14ac:dyDescent="0.15">
      <c r="A1252" s="300"/>
      <c r="B1252" s="302"/>
      <c r="C1252" s="300"/>
      <c r="D1252" s="300"/>
      <c r="E1252" s="301"/>
    </row>
    <row r="1253" spans="1:5" s="297" customFormat="1" x14ac:dyDescent="0.15">
      <c r="A1253" s="300"/>
      <c r="B1253" s="302"/>
      <c r="C1253" s="300"/>
      <c r="D1253" s="300"/>
      <c r="E1253" s="301"/>
    </row>
    <row r="1254" spans="1:5" s="297" customFormat="1" x14ac:dyDescent="0.15">
      <c r="A1254" s="300"/>
      <c r="B1254" s="302"/>
      <c r="C1254" s="300"/>
      <c r="D1254" s="300"/>
      <c r="E1254" s="301"/>
    </row>
    <row r="1255" spans="1:5" s="297" customFormat="1" x14ac:dyDescent="0.15">
      <c r="A1255" s="300"/>
      <c r="B1255" s="302"/>
      <c r="C1255" s="300"/>
      <c r="D1255" s="300"/>
      <c r="E1255" s="301"/>
    </row>
    <row r="1256" spans="1:5" s="297" customFormat="1" x14ac:dyDescent="0.15">
      <c r="A1256" s="300"/>
      <c r="B1256" s="302"/>
      <c r="C1256" s="300"/>
      <c r="D1256" s="300"/>
      <c r="E1256" s="301"/>
    </row>
    <row r="1257" spans="1:5" s="297" customFormat="1" x14ac:dyDescent="0.15">
      <c r="A1257" s="300"/>
      <c r="B1257" s="302"/>
      <c r="C1257" s="300"/>
      <c r="D1257" s="300"/>
      <c r="E1257" s="301"/>
    </row>
    <row r="1258" spans="1:5" s="297" customFormat="1" x14ac:dyDescent="0.15">
      <c r="A1258" s="300"/>
      <c r="B1258" s="302"/>
      <c r="C1258" s="300"/>
      <c r="D1258" s="300"/>
      <c r="E1258" s="301"/>
    </row>
    <row r="1259" spans="1:5" s="297" customFormat="1" x14ac:dyDescent="0.15">
      <c r="A1259" s="300"/>
      <c r="B1259" s="302"/>
      <c r="C1259" s="300"/>
      <c r="D1259" s="300"/>
      <c r="E1259" s="301"/>
    </row>
    <row r="1260" spans="1:5" s="297" customFormat="1" x14ac:dyDescent="0.15">
      <c r="A1260" s="300"/>
      <c r="B1260" s="302"/>
      <c r="C1260" s="300"/>
      <c r="D1260" s="300"/>
      <c r="E1260" s="301"/>
    </row>
    <row r="1261" spans="1:5" s="297" customFormat="1" x14ac:dyDescent="0.15">
      <c r="A1261" s="300"/>
      <c r="B1261" s="302"/>
      <c r="C1261" s="300"/>
      <c r="D1261" s="300"/>
      <c r="E1261" s="301"/>
    </row>
    <row r="1262" spans="1:5" s="297" customFormat="1" x14ac:dyDescent="0.15">
      <c r="A1262" s="300"/>
      <c r="B1262" s="302"/>
      <c r="C1262" s="300"/>
      <c r="D1262" s="300"/>
      <c r="E1262" s="301"/>
    </row>
    <row r="1263" spans="1:5" s="297" customFormat="1" x14ac:dyDescent="0.15">
      <c r="A1263" s="300"/>
      <c r="B1263" s="302"/>
      <c r="C1263" s="300"/>
      <c r="D1263" s="300"/>
      <c r="E1263" s="301"/>
    </row>
    <row r="1264" spans="1:5" s="297" customFormat="1" x14ac:dyDescent="0.15">
      <c r="A1264" s="300"/>
      <c r="B1264" s="302"/>
      <c r="C1264" s="300"/>
      <c r="D1264" s="300"/>
      <c r="E1264" s="301"/>
    </row>
    <row r="1265" spans="1:5" s="297" customFormat="1" x14ac:dyDescent="0.15">
      <c r="A1265" s="300"/>
      <c r="B1265" s="302"/>
      <c r="C1265" s="300"/>
      <c r="D1265" s="300"/>
      <c r="E1265" s="301"/>
    </row>
    <row r="1266" spans="1:5" s="297" customFormat="1" x14ac:dyDescent="0.15">
      <c r="A1266" s="300"/>
      <c r="B1266" s="302"/>
      <c r="C1266" s="300"/>
      <c r="D1266" s="300"/>
      <c r="E1266" s="301"/>
    </row>
    <row r="1267" spans="1:5" s="297" customFormat="1" x14ac:dyDescent="0.15">
      <c r="A1267" s="300"/>
      <c r="B1267" s="302"/>
      <c r="C1267" s="300"/>
      <c r="D1267" s="300"/>
      <c r="E1267" s="301"/>
    </row>
    <row r="1268" spans="1:5" s="297" customFormat="1" x14ac:dyDescent="0.15">
      <c r="A1268" s="300"/>
      <c r="B1268" s="302"/>
      <c r="C1268" s="300"/>
      <c r="D1268" s="300"/>
      <c r="E1268" s="301"/>
    </row>
    <row r="1269" spans="1:5" s="297" customFormat="1" x14ac:dyDescent="0.15">
      <c r="A1269" s="300"/>
      <c r="B1269" s="302"/>
      <c r="C1269" s="300"/>
      <c r="D1269" s="300"/>
      <c r="E1269" s="301"/>
    </row>
    <row r="1270" spans="1:5" s="297" customFormat="1" x14ac:dyDescent="0.15">
      <c r="A1270" s="300"/>
      <c r="B1270" s="302"/>
      <c r="C1270" s="300"/>
      <c r="D1270" s="300"/>
      <c r="E1270" s="301"/>
    </row>
    <row r="1271" spans="1:5" s="297" customFormat="1" x14ac:dyDescent="0.15">
      <c r="A1271" s="300"/>
      <c r="B1271" s="302"/>
      <c r="C1271" s="300"/>
      <c r="D1271" s="300"/>
      <c r="E1271" s="301"/>
    </row>
    <row r="1272" spans="1:5" s="297" customFormat="1" x14ac:dyDescent="0.15">
      <c r="A1272" s="300"/>
      <c r="B1272" s="302"/>
      <c r="C1272" s="300"/>
      <c r="D1272" s="300"/>
      <c r="E1272" s="301"/>
    </row>
    <row r="1273" spans="1:5" s="297" customFormat="1" x14ac:dyDescent="0.15">
      <c r="A1273" s="300"/>
      <c r="B1273" s="302"/>
      <c r="C1273" s="300"/>
      <c r="D1273" s="300"/>
      <c r="E1273" s="301"/>
    </row>
    <row r="1274" spans="1:5" s="297" customFormat="1" x14ac:dyDescent="0.15">
      <c r="A1274" s="300"/>
      <c r="B1274" s="302"/>
      <c r="C1274" s="300"/>
      <c r="D1274" s="300"/>
      <c r="E1274" s="301"/>
    </row>
    <row r="1275" spans="1:5" s="297" customFormat="1" x14ac:dyDescent="0.15">
      <c r="A1275" s="300"/>
      <c r="B1275" s="302"/>
      <c r="C1275" s="300"/>
      <c r="D1275" s="300"/>
      <c r="E1275" s="301"/>
    </row>
    <row r="1276" spans="1:5" s="297" customFormat="1" x14ac:dyDescent="0.15">
      <c r="A1276" s="300"/>
      <c r="B1276" s="302"/>
      <c r="C1276" s="300"/>
      <c r="D1276" s="300"/>
      <c r="E1276" s="301"/>
    </row>
    <row r="1277" spans="1:5" s="297" customFormat="1" x14ac:dyDescent="0.15">
      <c r="A1277" s="300"/>
      <c r="B1277" s="302"/>
      <c r="C1277" s="300"/>
      <c r="D1277" s="300"/>
      <c r="E1277" s="301"/>
    </row>
    <row r="1278" spans="1:5" s="297" customFormat="1" x14ac:dyDescent="0.15">
      <c r="A1278" s="300"/>
      <c r="B1278" s="302"/>
      <c r="C1278" s="300"/>
      <c r="D1278" s="300"/>
      <c r="E1278" s="301"/>
    </row>
    <row r="1279" spans="1:5" s="297" customFormat="1" x14ac:dyDescent="0.15">
      <c r="A1279" s="300"/>
      <c r="B1279" s="302"/>
      <c r="C1279" s="300"/>
      <c r="D1279" s="300"/>
      <c r="E1279" s="301"/>
    </row>
    <row r="1280" spans="1:5" s="297" customFormat="1" x14ac:dyDescent="0.15">
      <c r="A1280" s="300"/>
      <c r="B1280" s="302"/>
      <c r="C1280" s="300"/>
      <c r="D1280" s="300"/>
      <c r="E1280" s="301"/>
    </row>
    <row r="1281" spans="1:5" s="297" customFormat="1" x14ac:dyDescent="0.15">
      <c r="A1281" s="300"/>
      <c r="B1281" s="302"/>
      <c r="C1281" s="300"/>
      <c r="D1281" s="300"/>
      <c r="E1281" s="301"/>
    </row>
    <row r="1282" spans="1:5" s="297" customFormat="1" x14ac:dyDescent="0.15">
      <c r="A1282" s="300"/>
      <c r="B1282" s="302"/>
      <c r="C1282" s="300"/>
      <c r="D1282" s="300"/>
      <c r="E1282" s="301"/>
    </row>
    <row r="1283" spans="1:5" s="297" customFormat="1" x14ac:dyDescent="0.15">
      <c r="A1283" s="300"/>
      <c r="B1283" s="302"/>
      <c r="C1283" s="300"/>
      <c r="D1283" s="300"/>
      <c r="E1283" s="301"/>
    </row>
    <row r="1284" spans="1:5" s="297" customFormat="1" x14ac:dyDescent="0.15">
      <c r="A1284" s="300"/>
      <c r="B1284" s="302"/>
      <c r="C1284" s="300"/>
      <c r="D1284" s="300"/>
      <c r="E1284" s="301"/>
    </row>
    <row r="1285" spans="1:5" s="297" customFormat="1" x14ac:dyDescent="0.15">
      <c r="A1285" s="300"/>
      <c r="B1285" s="302"/>
      <c r="C1285" s="300"/>
      <c r="D1285" s="300"/>
      <c r="E1285" s="301"/>
    </row>
    <row r="1286" spans="1:5" s="297" customFormat="1" x14ac:dyDescent="0.15">
      <c r="A1286" s="300"/>
      <c r="B1286" s="302"/>
      <c r="C1286" s="300"/>
      <c r="D1286" s="300"/>
      <c r="E1286" s="301"/>
    </row>
    <row r="1287" spans="1:5" s="297" customFormat="1" x14ac:dyDescent="0.15">
      <c r="A1287" s="300"/>
      <c r="B1287" s="302"/>
      <c r="C1287" s="300"/>
      <c r="D1287" s="300"/>
      <c r="E1287" s="301"/>
    </row>
    <row r="1288" spans="1:5" s="297" customFormat="1" x14ac:dyDescent="0.15">
      <c r="A1288" s="300"/>
      <c r="B1288" s="302"/>
      <c r="C1288" s="300"/>
      <c r="D1288" s="300"/>
      <c r="E1288" s="301"/>
    </row>
    <row r="1289" spans="1:5" s="297" customFormat="1" x14ac:dyDescent="0.15">
      <c r="A1289" s="300"/>
      <c r="B1289" s="302"/>
      <c r="C1289" s="300"/>
      <c r="D1289" s="300"/>
      <c r="E1289" s="301"/>
    </row>
    <row r="1290" spans="1:5" s="297" customFormat="1" x14ac:dyDescent="0.15">
      <c r="A1290" s="300"/>
      <c r="B1290" s="302"/>
      <c r="C1290" s="300"/>
      <c r="D1290" s="300"/>
      <c r="E1290" s="301"/>
    </row>
    <row r="1291" spans="1:5" s="297" customFormat="1" x14ac:dyDescent="0.15">
      <c r="A1291" s="300"/>
      <c r="B1291" s="302"/>
      <c r="C1291" s="300"/>
      <c r="D1291" s="300"/>
      <c r="E1291" s="301"/>
    </row>
    <row r="1292" spans="1:5" s="297" customFormat="1" x14ac:dyDescent="0.15">
      <c r="A1292" s="300"/>
      <c r="B1292" s="302"/>
      <c r="C1292" s="300"/>
      <c r="D1292" s="300"/>
      <c r="E1292" s="301"/>
    </row>
    <row r="1293" spans="1:5" s="297" customFormat="1" x14ac:dyDescent="0.15">
      <c r="A1293" s="300"/>
      <c r="B1293" s="302"/>
      <c r="C1293" s="300"/>
      <c r="D1293" s="300"/>
      <c r="E1293" s="301"/>
    </row>
    <row r="1294" spans="1:5" s="297" customFormat="1" x14ac:dyDescent="0.15">
      <c r="A1294" s="300"/>
      <c r="B1294" s="302"/>
      <c r="C1294" s="300"/>
      <c r="D1294" s="300"/>
      <c r="E1294" s="301"/>
    </row>
    <row r="1295" spans="1:5" s="297" customFormat="1" x14ac:dyDescent="0.15">
      <c r="A1295" s="300"/>
      <c r="B1295" s="302"/>
      <c r="C1295" s="300"/>
      <c r="D1295" s="300"/>
      <c r="E1295" s="301"/>
    </row>
    <row r="1296" spans="1:5" s="297" customFormat="1" x14ac:dyDescent="0.15">
      <c r="A1296" s="300"/>
      <c r="B1296" s="302"/>
      <c r="C1296" s="300"/>
      <c r="D1296" s="300"/>
      <c r="E1296" s="301"/>
    </row>
    <row r="1297" spans="1:5" s="297" customFormat="1" x14ac:dyDescent="0.15">
      <c r="A1297" s="300"/>
      <c r="B1297" s="302"/>
      <c r="C1297" s="300"/>
      <c r="D1297" s="300"/>
      <c r="E1297" s="301"/>
    </row>
    <row r="1298" spans="1:5" s="297" customFormat="1" x14ac:dyDescent="0.15">
      <c r="A1298" s="300"/>
      <c r="B1298" s="302"/>
      <c r="C1298" s="300"/>
      <c r="D1298" s="300"/>
      <c r="E1298" s="301"/>
    </row>
    <row r="1299" spans="1:5" s="297" customFormat="1" x14ac:dyDescent="0.15">
      <c r="A1299" s="300"/>
      <c r="B1299" s="302"/>
      <c r="C1299" s="300"/>
      <c r="D1299" s="300"/>
      <c r="E1299" s="301"/>
    </row>
    <row r="1300" spans="1:5" s="297" customFormat="1" x14ac:dyDescent="0.15">
      <c r="A1300" s="300"/>
      <c r="B1300" s="302"/>
      <c r="C1300" s="300"/>
      <c r="D1300" s="300"/>
      <c r="E1300" s="301"/>
    </row>
    <row r="1301" spans="1:5" s="297" customFormat="1" x14ac:dyDescent="0.15">
      <c r="A1301" s="300"/>
      <c r="B1301" s="302"/>
      <c r="C1301" s="300"/>
      <c r="D1301" s="300"/>
      <c r="E1301" s="301"/>
    </row>
    <row r="1302" spans="1:5" s="297" customFormat="1" x14ac:dyDescent="0.15">
      <c r="A1302" s="300"/>
      <c r="B1302" s="302"/>
      <c r="C1302" s="300"/>
      <c r="D1302" s="300"/>
      <c r="E1302" s="301"/>
    </row>
    <row r="1303" spans="1:5" s="297" customFormat="1" x14ac:dyDescent="0.15">
      <c r="A1303" s="300"/>
      <c r="B1303" s="302"/>
      <c r="C1303" s="300"/>
      <c r="D1303" s="300"/>
      <c r="E1303" s="301"/>
    </row>
    <row r="1304" spans="1:5" s="297" customFormat="1" x14ac:dyDescent="0.15">
      <c r="A1304" s="300"/>
      <c r="B1304" s="302"/>
      <c r="C1304" s="300"/>
      <c r="D1304" s="300"/>
      <c r="E1304" s="301"/>
    </row>
    <row r="1305" spans="1:5" s="297" customFormat="1" x14ac:dyDescent="0.15">
      <c r="A1305" s="300"/>
      <c r="B1305" s="302"/>
      <c r="C1305" s="300"/>
      <c r="D1305" s="300"/>
      <c r="E1305" s="301"/>
    </row>
    <row r="1306" spans="1:5" s="297" customFormat="1" x14ac:dyDescent="0.15">
      <c r="A1306" s="300"/>
      <c r="B1306" s="302"/>
      <c r="C1306" s="300"/>
      <c r="D1306" s="300"/>
      <c r="E1306" s="301"/>
    </row>
    <row r="1307" spans="1:5" s="297" customFormat="1" x14ac:dyDescent="0.15">
      <c r="A1307" s="300"/>
      <c r="B1307" s="302"/>
      <c r="C1307" s="300"/>
      <c r="D1307" s="300"/>
      <c r="E1307" s="301"/>
    </row>
    <row r="1308" spans="1:5" s="297" customFormat="1" x14ac:dyDescent="0.15">
      <c r="A1308" s="300"/>
      <c r="B1308" s="302"/>
      <c r="C1308" s="300"/>
      <c r="D1308" s="300"/>
      <c r="E1308" s="301"/>
    </row>
    <row r="1309" spans="1:5" s="297" customFormat="1" x14ac:dyDescent="0.15">
      <c r="A1309" s="300"/>
      <c r="B1309" s="302"/>
      <c r="C1309" s="300"/>
      <c r="D1309" s="300"/>
      <c r="E1309" s="301"/>
    </row>
    <row r="1310" spans="1:5" s="297" customFormat="1" x14ac:dyDescent="0.15">
      <c r="A1310" s="300"/>
      <c r="B1310" s="302"/>
      <c r="C1310" s="300"/>
      <c r="D1310" s="300"/>
      <c r="E1310" s="301"/>
    </row>
    <row r="1311" spans="1:5" s="297" customFormat="1" x14ac:dyDescent="0.15">
      <c r="A1311" s="300"/>
      <c r="B1311" s="302"/>
      <c r="C1311" s="300"/>
      <c r="D1311" s="300"/>
      <c r="E1311" s="301"/>
    </row>
    <row r="1312" spans="1:5" s="297" customFormat="1" x14ac:dyDescent="0.15">
      <c r="A1312" s="300"/>
      <c r="B1312" s="302"/>
      <c r="C1312" s="300"/>
      <c r="D1312" s="300"/>
      <c r="E1312" s="301"/>
    </row>
    <row r="1313" spans="1:5" s="297" customFormat="1" x14ac:dyDescent="0.15">
      <c r="A1313" s="300"/>
      <c r="B1313" s="302"/>
      <c r="C1313" s="300"/>
      <c r="D1313" s="300"/>
      <c r="E1313" s="301"/>
    </row>
    <row r="1314" spans="1:5" s="297" customFormat="1" x14ac:dyDescent="0.15">
      <c r="A1314" s="300"/>
      <c r="B1314" s="302"/>
      <c r="C1314" s="300"/>
      <c r="D1314" s="300"/>
      <c r="E1314" s="301"/>
    </row>
    <row r="1315" spans="1:5" s="297" customFormat="1" x14ac:dyDescent="0.15">
      <c r="A1315" s="300"/>
      <c r="B1315" s="302"/>
      <c r="C1315" s="300"/>
      <c r="D1315" s="300"/>
      <c r="E1315" s="301"/>
    </row>
    <row r="1316" spans="1:5" s="297" customFormat="1" x14ac:dyDescent="0.15">
      <c r="A1316" s="300"/>
      <c r="B1316" s="302"/>
      <c r="C1316" s="300"/>
      <c r="D1316" s="300"/>
      <c r="E1316" s="301"/>
    </row>
    <row r="1317" spans="1:5" s="297" customFormat="1" x14ac:dyDescent="0.15">
      <c r="A1317" s="300"/>
      <c r="B1317" s="302"/>
      <c r="C1317" s="300"/>
      <c r="D1317" s="300"/>
      <c r="E1317" s="301"/>
    </row>
    <row r="1318" spans="1:5" s="297" customFormat="1" x14ac:dyDescent="0.15">
      <c r="A1318" s="300"/>
      <c r="B1318" s="302"/>
      <c r="C1318" s="300"/>
      <c r="D1318" s="300"/>
      <c r="E1318" s="301"/>
    </row>
    <row r="1319" spans="1:5" s="297" customFormat="1" x14ac:dyDescent="0.15">
      <c r="A1319" s="300"/>
      <c r="B1319" s="302"/>
      <c r="C1319" s="300"/>
      <c r="D1319" s="300"/>
      <c r="E1319" s="301"/>
    </row>
    <row r="1320" spans="1:5" s="297" customFormat="1" x14ac:dyDescent="0.15">
      <c r="A1320" s="300"/>
      <c r="B1320" s="302"/>
      <c r="C1320" s="300"/>
      <c r="D1320" s="300"/>
      <c r="E1320" s="301"/>
    </row>
    <row r="1321" spans="1:5" s="297" customFormat="1" x14ac:dyDescent="0.15">
      <c r="A1321" s="300"/>
      <c r="B1321" s="302"/>
      <c r="C1321" s="300"/>
      <c r="D1321" s="300"/>
      <c r="E1321" s="301"/>
    </row>
    <row r="1322" spans="1:5" s="297" customFormat="1" x14ac:dyDescent="0.15">
      <c r="A1322" s="300"/>
      <c r="B1322" s="302"/>
      <c r="C1322" s="300"/>
      <c r="D1322" s="300"/>
      <c r="E1322" s="301"/>
    </row>
    <row r="1323" spans="1:5" s="297" customFormat="1" x14ac:dyDescent="0.15">
      <c r="A1323" s="300"/>
      <c r="B1323" s="302"/>
      <c r="C1323" s="300"/>
      <c r="D1323" s="300"/>
      <c r="E1323" s="301"/>
    </row>
    <row r="1324" spans="1:5" s="297" customFormat="1" x14ac:dyDescent="0.15">
      <c r="A1324" s="300"/>
      <c r="B1324" s="302"/>
      <c r="C1324" s="300"/>
      <c r="D1324" s="300"/>
      <c r="E1324" s="301"/>
    </row>
    <row r="1325" spans="1:5" s="297" customFormat="1" x14ac:dyDescent="0.15">
      <c r="A1325" s="300"/>
      <c r="B1325" s="302"/>
      <c r="C1325" s="300"/>
      <c r="D1325" s="300"/>
      <c r="E1325" s="301"/>
    </row>
    <row r="1326" spans="1:5" s="297" customFormat="1" x14ac:dyDescent="0.15">
      <c r="A1326" s="300"/>
      <c r="B1326" s="302"/>
      <c r="C1326" s="300"/>
      <c r="D1326" s="300"/>
      <c r="E1326" s="301"/>
    </row>
    <row r="1327" spans="1:5" s="297" customFormat="1" x14ac:dyDescent="0.15">
      <c r="A1327" s="300"/>
      <c r="B1327" s="302"/>
      <c r="C1327" s="300"/>
      <c r="D1327" s="300"/>
      <c r="E1327" s="301"/>
    </row>
    <row r="1328" spans="1:5" s="297" customFormat="1" x14ac:dyDescent="0.15">
      <c r="A1328" s="300"/>
      <c r="B1328" s="302"/>
      <c r="C1328" s="300"/>
      <c r="D1328" s="300"/>
      <c r="E1328" s="301"/>
    </row>
    <row r="1329" spans="1:5" s="297" customFormat="1" x14ac:dyDescent="0.15">
      <c r="A1329" s="300"/>
      <c r="B1329" s="302"/>
      <c r="C1329" s="300"/>
      <c r="D1329" s="300"/>
      <c r="E1329" s="301"/>
    </row>
    <row r="1330" spans="1:5" s="297" customFormat="1" x14ac:dyDescent="0.15">
      <c r="A1330" s="300"/>
      <c r="B1330" s="302"/>
      <c r="C1330" s="300"/>
      <c r="D1330" s="300"/>
      <c r="E1330" s="301"/>
    </row>
    <row r="1331" spans="1:5" s="297" customFormat="1" x14ac:dyDescent="0.15">
      <c r="A1331" s="300"/>
      <c r="B1331" s="302"/>
      <c r="C1331" s="300"/>
      <c r="D1331" s="300"/>
      <c r="E1331" s="301"/>
    </row>
    <row r="1332" spans="1:5" s="297" customFormat="1" x14ac:dyDescent="0.15">
      <c r="A1332" s="300"/>
      <c r="B1332" s="302"/>
      <c r="C1332" s="300"/>
      <c r="D1332" s="300"/>
      <c r="E1332" s="301"/>
    </row>
    <row r="1333" spans="1:5" s="297" customFormat="1" x14ac:dyDescent="0.15">
      <c r="A1333" s="300"/>
      <c r="B1333" s="302"/>
      <c r="C1333" s="300"/>
      <c r="D1333" s="300"/>
      <c r="E1333" s="301"/>
    </row>
    <row r="1334" spans="1:5" s="297" customFormat="1" x14ac:dyDescent="0.15">
      <c r="A1334" s="300"/>
      <c r="B1334" s="302"/>
      <c r="C1334" s="300"/>
      <c r="D1334" s="300"/>
      <c r="E1334" s="301"/>
    </row>
    <row r="1335" spans="1:5" s="297" customFormat="1" x14ac:dyDescent="0.15">
      <c r="A1335" s="300"/>
      <c r="B1335" s="302"/>
      <c r="C1335" s="300"/>
      <c r="D1335" s="300"/>
      <c r="E1335" s="301"/>
    </row>
    <row r="1336" spans="1:5" s="297" customFormat="1" x14ac:dyDescent="0.15">
      <c r="A1336" s="300"/>
      <c r="B1336" s="302"/>
      <c r="C1336" s="300"/>
      <c r="D1336" s="300"/>
      <c r="E1336" s="301"/>
    </row>
    <row r="1337" spans="1:5" s="297" customFormat="1" x14ac:dyDescent="0.15">
      <c r="A1337" s="300"/>
      <c r="B1337" s="302"/>
      <c r="C1337" s="300"/>
      <c r="D1337" s="300"/>
      <c r="E1337" s="301"/>
    </row>
    <row r="1338" spans="1:5" s="297" customFormat="1" x14ac:dyDescent="0.15">
      <c r="A1338" s="300"/>
      <c r="B1338" s="302"/>
      <c r="C1338" s="300"/>
      <c r="D1338" s="300"/>
      <c r="E1338" s="301"/>
    </row>
    <row r="1339" spans="1:5" s="297" customFormat="1" x14ac:dyDescent="0.15">
      <c r="A1339" s="300"/>
      <c r="B1339" s="302"/>
      <c r="C1339" s="300"/>
      <c r="D1339" s="300"/>
      <c r="E1339" s="301"/>
    </row>
    <row r="1340" spans="1:5" s="297" customFormat="1" x14ac:dyDescent="0.15">
      <c r="A1340" s="300"/>
      <c r="B1340" s="302"/>
      <c r="C1340" s="300"/>
      <c r="D1340" s="300"/>
      <c r="E1340" s="301"/>
    </row>
    <row r="1341" spans="1:5" s="297" customFormat="1" x14ac:dyDescent="0.15">
      <c r="A1341" s="300"/>
      <c r="B1341" s="302"/>
      <c r="C1341" s="300"/>
      <c r="D1341" s="300"/>
      <c r="E1341" s="301"/>
    </row>
    <row r="1342" spans="1:5" s="297" customFormat="1" x14ac:dyDescent="0.15">
      <c r="A1342" s="300"/>
      <c r="B1342" s="302"/>
      <c r="C1342" s="300"/>
      <c r="D1342" s="300"/>
      <c r="E1342" s="301"/>
    </row>
    <row r="1343" spans="1:5" s="297" customFormat="1" x14ac:dyDescent="0.15">
      <c r="A1343" s="300"/>
      <c r="B1343" s="302"/>
      <c r="C1343" s="300"/>
      <c r="D1343" s="300"/>
      <c r="E1343" s="301"/>
    </row>
    <row r="1344" spans="1:5" s="297" customFormat="1" x14ac:dyDescent="0.15">
      <c r="A1344" s="300"/>
      <c r="B1344" s="302"/>
      <c r="C1344" s="300"/>
      <c r="D1344" s="300"/>
      <c r="E1344" s="301"/>
    </row>
    <row r="1345" spans="1:5" s="297" customFormat="1" x14ac:dyDescent="0.15">
      <c r="A1345" s="300"/>
      <c r="B1345" s="302"/>
      <c r="C1345" s="300"/>
      <c r="D1345" s="300"/>
      <c r="E1345" s="301"/>
    </row>
    <row r="1346" spans="1:5" s="297" customFormat="1" x14ac:dyDescent="0.15">
      <c r="A1346" s="300"/>
      <c r="B1346" s="302"/>
      <c r="C1346" s="300"/>
      <c r="D1346" s="300"/>
      <c r="E1346" s="301"/>
    </row>
    <row r="1347" spans="1:5" s="297" customFormat="1" x14ac:dyDescent="0.15">
      <c r="A1347" s="300"/>
      <c r="B1347" s="302"/>
      <c r="C1347" s="300"/>
      <c r="D1347" s="300"/>
      <c r="E1347" s="301"/>
    </row>
    <row r="1348" spans="1:5" s="297" customFormat="1" x14ac:dyDescent="0.15">
      <c r="A1348" s="300"/>
      <c r="B1348" s="302"/>
      <c r="C1348" s="300"/>
      <c r="D1348" s="300"/>
      <c r="E1348" s="301"/>
    </row>
    <row r="1349" spans="1:5" s="297" customFormat="1" x14ac:dyDescent="0.15">
      <c r="A1349" s="300"/>
      <c r="B1349" s="302"/>
      <c r="C1349" s="300"/>
      <c r="D1349" s="300"/>
      <c r="E1349" s="301"/>
    </row>
    <row r="1350" spans="1:5" s="297" customFormat="1" x14ac:dyDescent="0.15">
      <c r="A1350" s="300"/>
      <c r="B1350" s="302"/>
      <c r="C1350" s="300"/>
      <c r="D1350" s="300"/>
      <c r="E1350" s="301"/>
    </row>
    <row r="1351" spans="1:5" s="297" customFormat="1" x14ac:dyDescent="0.15">
      <c r="A1351" s="300"/>
      <c r="B1351" s="302"/>
      <c r="C1351" s="300"/>
      <c r="D1351" s="300"/>
      <c r="E1351" s="301"/>
    </row>
    <row r="1352" spans="1:5" s="297" customFormat="1" x14ac:dyDescent="0.15">
      <c r="A1352" s="300"/>
      <c r="B1352" s="302"/>
      <c r="C1352" s="300"/>
      <c r="D1352" s="300"/>
      <c r="E1352" s="301"/>
    </row>
    <row r="1353" spans="1:5" s="297" customFormat="1" x14ac:dyDescent="0.15">
      <c r="A1353" s="300"/>
      <c r="B1353" s="302"/>
      <c r="C1353" s="300"/>
      <c r="D1353" s="300"/>
      <c r="E1353" s="301"/>
    </row>
    <row r="1354" spans="1:5" s="297" customFormat="1" x14ac:dyDescent="0.15">
      <c r="A1354" s="300"/>
      <c r="B1354" s="302"/>
      <c r="C1354" s="300"/>
      <c r="D1354" s="300"/>
      <c r="E1354" s="301"/>
    </row>
    <row r="1355" spans="1:5" s="297" customFormat="1" x14ac:dyDescent="0.15">
      <c r="A1355" s="300"/>
      <c r="B1355" s="302"/>
      <c r="C1355" s="300"/>
      <c r="D1355" s="300"/>
      <c r="E1355" s="301"/>
    </row>
    <row r="1356" spans="1:5" s="297" customFormat="1" x14ac:dyDescent="0.15">
      <c r="A1356" s="300"/>
      <c r="B1356" s="302"/>
      <c r="C1356" s="300"/>
      <c r="D1356" s="300"/>
      <c r="E1356" s="301"/>
    </row>
    <row r="1357" spans="1:5" s="297" customFormat="1" x14ac:dyDescent="0.15">
      <c r="A1357" s="300"/>
      <c r="B1357" s="302"/>
      <c r="C1357" s="300"/>
      <c r="D1357" s="300"/>
      <c r="E1357" s="301"/>
    </row>
    <row r="1358" spans="1:5" s="297" customFormat="1" x14ac:dyDescent="0.15">
      <c r="A1358" s="300"/>
      <c r="B1358" s="302"/>
      <c r="C1358" s="300"/>
      <c r="D1358" s="300"/>
      <c r="E1358" s="301"/>
    </row>
    <row r="1359" spans="1:5" s="297" customFormat="1" x14ac:dyDescent="0.15">
      <c r="A1359" s="300"/>
      <c r="B1359" s="302"/>
      <c r="C1359" s="300"/>
      <c r="D1359" s="300"/>
      <c r="E1359" s="301"/>
    </row>
    <row r="1360" spans="1:5" s="297" customFormat="1" x14ac:dyDescent="0.15">
      <c r="A1360" s="300"/>
      <c r="B1360" s="302"/>
      <c r="C1360" s="300"/>
      <c r="D1360" s="300"/>
      <c r="E1360" s="301"/>
    </row>
    <row r="1361" spans="1:5" s="297" customFormat="1" x14ac:dyDescent="0.15">
      <c r="A1361" s="300"/>
      <c r="B1361" s="302"/>
      <c r="C1361" s="300"/>
      <c r="D1361" s="300"/>
      <c r="E1361" s="301"/>
    </row>
    <row r="1362" spans="1:5" s="297" customFormat="1" x14ac:dyDescent="0.15">
      <c r="A1362" s="300"/>
      <c r="B1362" s="302"/>
      <c r="C1362" s="300"/>
      <c r="D1362" s="300"/>
      <c r="E1362" s="301"/>
    </row>
    <row r="1363" spans="1:5" s="297" customFormat="1" x14ac:dyDescent="0.15">
      <c r="A1363" s="300"/>
      <c r="B1363" s="302"/>
      <c r="C1363" s="300"/>
      <c r="D1363" s="300"/>
      <c r="E1363" s="301"/>
    </row>
    <row r="1364" spans="1:5" s="297" customFormat="1" x14ac:dyDescent="0.15">
      <c r="A1364" s="300"/>
      <c r="B1364" s="302"/>
      <c r="C1364" s="300"/>
      <c r="D1364" s="300"/>
      <c r="E1364" s="301"/>
    </row>
    <row r="1365" spans="1:5" s="297" customFormat="1" x14ac:dyDescent="0.15">
      <c r="A1365" s="300"/>
      <c r="B1365" s="302"/>
      <c r="C1365" s="300"/>
      <c r="D1365" s="300"/>
      <c r="E1365" s="301"/>
    </row>
    <row r="1366" spans="1:5" s="297" customFormat="1" x14ac:dyDescent="0.15">
      <c r="A1366" s="300"/>
      <c r="B1366" s="302"/>
      <c r="C1366" s="300"/>
      <c r="D1366" s="300"/>
      <c r="E1366" s="301"/>
    </row>
    <row r="1367" spans="1:5" s="297" customFormat="1" x14ac:dyDescent="0.15">
      <c r="A1367" s="300"/>
      <c r="B1367" s="302"/>
      <c r="C1367" s="300"/>
      <c r="D1367" s="300"/>
      <c r="E1367" s="301"/>
    </row>
    <row r="1368" spans="1:5" s="297" customFormat="1" x14ac:dyDescent="0.15">
      <c r="A1368" s="300"/>
      <c r="B1368" s="302"/>
      <c r="C1368" s="300"/>
      <c r="D1368" s="300"/>
      <c r="E1368" s="301"/>
    </row>
    <row r="1369" spans="1:5" s="297" customFormat="1" x14ac:dyDescent="0.15">
      <c r="A1369" s="300"/>
      <c r="B1369" s="302"/>
      <c r="C1369" s="300"/>
      <c r="D1369" s="300"/>
      <c r="E1369" s="301"/>
    </row>
    <row r="1370" spans="1:5" s="297" customFormat="1" x14ac:dyDescent="0.15">
      <c r="A1370" s="300"/>
      <c r="B1370" s="302"/>
      <c r="C1370" s="300"/>
      <c r="D1370" s="300"/>
      <c r="E1370" s="301"/>
    </row>
    <row r="1371" spans="1:5" s="297" customFormat="1" x14ac:dyDescent="0.15">
      <c r="A1371" s="300"/>
      <c r="B1371" s="302"/>
      <c r="C1371" s="300"/>
      <c r="D1371" s="300"/>
      <c r="E1371" s="301"/>
    </row>
    <row r="1372" spans="1:5" s="297" customFormat="1" x14ac:dyDescent="0.15">
      <c r="A1372" s="300"/>
      <c r="B1372" s="302"/>
      <c r="C1372" s="300"/>
      <c r="D1372" s="300"/>
      <c r="E1372" s="301"/>
    </row>
    <row r="1373" spans="1:5" s="297" customFormat="1" x14ac:dyDescent="0.15">
      <c r="A1373" s="300"/>
      <c r="B1373" s="302"/>
      <c r="C1373" s="300"/>
      <c r="D1373" s="300"/>
      <c r="E1373" s="301"/>
    </row>
    <row r="1374" spans="1:5" s="297" customFormat="1" x14ac:dyDescent="0.15">
      <c r="A1374" s="300"/>
      <c r="B1374" s="302"/>
      <c r="C1374" s="300"/>
      <c r="D1374" s="300"/>
      <c r="E1374" s="301"/>
    </row>
    <row r="1375" spans="1:5" s="297" customFormat="1" x14ac:dyDescent="0.15">
      <c r="A1375" s="300"/>
      <c r="B1375" s="302"/>
      <c r="C1375" s="300"/>
      <c r="D1375" s="300"/>
      <c r="E1375" s="301"/>
    </row>
    <row r="1376" spans="1:5" s="297" customFormat="1" x14ac:dyDescent="0.15">
      <c r="A1376" s="300"/>
      <c r="B1376" s="302"/>
      <c r="C1376" s="300"/>
      <c r="D1376" s="300"/>
      <c r="E1376" s="301"/>
    </row>
    <row r="1377" spans="1:5" s="297" customFormat="1" x14ac:dyDescent="0.15">
      <c r="A1377" s="300"/>
      <c r="B1377" s="302"/>
      <c r="C1377" s="300"/>
      <c r="D1377" s="300"/>
      <c r="E1377" s="301"/>
    </row>
    <row r="1378" spans="1:5" s="297" customFormat="1" x14ac:dyDescent="0.15">
      <c r="A1378" s="300"/>
      <c r="B1378" s="302"/>
      <c r="C1378" s="300"/>
      <c r="D1378" s="300"/>
      <c r="E1378" s="301"/>
    </row>
    <row r="1379" spans="1:5" s="297" customFormat="1" x14ac:dyDescent="0.15">
      <c r="A1379" s="300"/>
      <c r="B1379" s="302"/>
      <c r="C1379" s="300"/>
      <c r="D1379" s="300"/>
      <c r="E1379" s="301"/>
    </row>
    <row r="1380" spans="1:5" s="297" customFormat="1" x14ac:dyDescent="0.15">
      <c r="A1380" s="300"/>
      <c r="B1380" s="302"/>
      <c r="C1380" s="300"/>
      <c r="D1380" s="300"/>
      <c r="E1380" s="301"/>
    </row>
    <row r="1381" spans="1:5" s="297" customFormat="1" x14ac:dyDescent="0.15">
      <c r="A1381" s="300"/>
      <c r="B1381" s="302"/>
      <c r="C1381" s="300"/>
      <c r="D1381" s="300"/>
      <c r="E1381" s="301"/>
    </row>
    <row r="1382" spans="1:5" s="297" customFormat="1" x14ac:dyDescent="0.15">
      <c r="A1382" s="300"/>
      <c r="B1382" s="302"/>
      <c r="C1382" s="300"/>
      <c r="D1382" s="300"/>
      <c r="E1382" s="301"/>
    </row>
    <row r="1383" spans="1:5" s="297" customFormat="1" x14ac:dyDescent="0.15">
      <c r="A1383" s="300"/>
      <c r="B1383" s="302"/>
      <c r="C1383" s="300"/>
      <c r="D1383" s="300"/>
      <c r="E1383" s="301"/>
    </row>
    <row r="1384" spans="1:5" s="297" customFormat="1" x14ac:dyDescent="0.15">
      <c r="A1384" s="300"/>
      <c r="B1384" s="302"/>
      <c r="C1384" s="300"/>
      <c r="D1384" s="300"/>
      <c r="E1384" s="301"/>
    </row>
    <row r="1385" spans="1:5" s="297" customFormat="1" x14ac:dyDescent="0.15">
      <c r="A1385" s="300"/>
      <c r="B1385" s="302"/>
      <c r="C1385" s="300"/>
      <c r="D1385" s="300"/>
      <c r="E1385" s="301"/>
    </row>
    <row r="1386" spans="1:5" s="297" customFormat="1" x14ac:dyDescent="0.15">
      <c r="A1386" s="300"/>
      <c r="B1386" s="302"/>
      <c r="C1386" s="300"/>
      <c r="D1386" s="300"/>
      <c r="E1386" s="301"/>
    </row>
    <row r="1387" spans="1:5" s="297" customFormat="1" x14ac:dyDescent="0.15">
      <c r="A1387" s="300"/>
      <c r="B1387" s="302"/>
      <c r="C1387" s="300"/>
      <c r="D1387" s="300"/>
      <c r="E1387" s="301"/>
    </row>
    <row r="1388" spans="1:5" s="297" customFormat="1" x14ac:dyDescent="0.15">
      <c r="A1388" s="300"/>
      <c r="B1388" s="302"/>
      <c r="C1388" s="300"/>
      <c r="D1388" s="300"/>
      <c r="E1388" s="301"/>
    </row>
    <row r="1389" spans="1:5" s="297" customFormat="1" x14ac:dyDescent="0.15">
      <c r="A1389" s="300"/>
      <c r="B1389" s="302"/>
      <c r="C1389" s="300"/>
      <c r="D1389" s="300"/>
      <c r="E1389" s="301"/>
    </row>
    <row r="1390" spans="1:5" s="297" customFormat="1" x14ac:dyDescent="0.15">
      <c r="A1390" s="300"/>
      <c r="B1390" s="302"/>
      <c r="C1390" s="300"/>
      <c r="D1390" s="300"/>
      <c r="E1390" s="301"/>
    </row>
    <row r="1391" spans="1:5" s="297" customFormat="1" x14ac:dyDescent="0.15">
      <c r="A1391" s="300"/>
      <c r="B1391" s="302"/>
      <c r="C1391" s="300"/>
      <c r="D1391" s="300"/>
      <c r="E1391" s="301"/>
    </row>
    <row r="1392" spans="1:5" s="297" customFormat="1" x14ac:dyDescent="0.15">
      <c r="A1392" s="300"/>
      <c r="B1392" s="302"/>
      <c r="C1392" s="300"/>
      <c r="D1392" s="300"/>
      <c r="E1392" s="301"/>
    </row>
    <row r="1393" spans="1:5" s="297" customFormat="1" x14ac:dyDescent="0.15">
      <c r="A1393" s="300"/>
      <c r="B1393" s="302"/>
      <c r="C1393" s="300"/>
      <c r="D1393" s="300"/>
      <c r="E1393" s="301"/>
    </row>
    <row r="1394" spans="1:5" s="297" customFormat="1" x14ac:dyDescent="0.15">
      <c r="A1394" s="300"/>
      <c r="B1394" s="302"/>
      <c r="C1394" s="300"/>
      <c r="D1394" s="300"/>
      <c r="E1394" s="301"/>
    </row>
    <row r="1395" spans="1:5" s="297" customFormat="1" x14ac:dyDescent="0.15">
      <c r="A1395" s="300"/>
      <c r="B1395" s="302"/>
      <c r="C1395" s="300"/>
      <c r="D1395" s="300"/>
      <c r="E1395" s="301"/>
    </row>
    <row r="1396" spans="1:5" s="297" customFormat="1" x14ac:dyDescent="0.15">
      <c r="A1396" s="300"/>
      <c r="B1396" s="302"/>
      <c r="C1396" s="300"/>
      <c r="D1396" s="300"/>
      <c r="E1396" s="301"/>
    </row>
    <row r="1397" spans="1:5" s="297" customFormat="1" x14ac:dyDescent="0.15">
      <c r="A1397" s="300"/>
      <c r="B1397" s="302"/>
      <c r="C1397" s="300"/>
      <c r="D1397" s="300"/>
      <c r="E1397" s="301"/>
    </row>
    <row r="1398" spans="1:5" s="297" customFormat="1" x14ac:dyDescent="0.15">
      <c r="A1398" s="300"/>
      <c r="B1398" s="302"/>
      <c r="C1398" s="300"/>
      <c r="D1398" s="300"/>
      <c r="E1398" s="301"/>
    </row>
    <row r="1399" spans="1:5" s="297" customFormat="1" x14ac:dyDescent="0.15">
      <c r="A1399" s="300"/>
      <c r="B1399" s="302"/>
      <c r="C1399" s="300"/>
      <c r="D1399" s="300"/>
      <c r="E1399" s="301"/>
    </row>
    <row r="1400" spans="1:5" s="297" customFormat="1" x14ac:dyDescent="0.15">
      <c r="A1400" s="300"/>
      <c r="B1400" s="302"/>
      <c r="C1400" s="300"/>
      <c r="D1400" s="300"/>
      <c r="E1400" s="301"/>
    </row>
    <row r="1401" spans="1:5" s="297" customFormat="1" x14ac:dyDescent="0.15">
      <c r="A1401" s="300"/>
      <c r="B1401" s="302"/>
      <c r="C1401" s="300"/>
      <c r="D1401" s="300"/>
      <c r="E1401" s="301"/>
    </row>
    <row r="1402" spans="1:5" s="297" customFormat="1" x14ac:dyDescent="0.15">
      <c r="A1402" s="300"/>
      <c r="B1402" s="302"/>
      <c r="C1402" s="300"/>
      <c r="D1402" s="300"/>
      <c r="E1402" s="301"/>
    </row>
    <row r="1403" spans="1:5" s="297" customFormat="1" x14ac:dyDescent="0.15">
      <c r="A1403" s="300"/>
      <c r="B1403" s="302"/>
      <c r="C1403" s="300"/>
      <c r="D1403" s="300"/>
      <c r="E1403" s="301"/>
    </row>
    <row r="1404" spans="1:5" s="297" customFormat="1" x14ac:dyDescent="0.15">
      <c r="A1404" s="300"/>
      <c r="B1404" s="302"/>
      <c r="C1404" s="300"/>
      <c r="D1404" s="300"/>
      <c r="E1404" s="301"/>
    </row>
    <row r="1405" spans="1:5" s="297" customFormat="1" x14ac:dyDescent="0.15">
      <c r="A1405" s="300"/>
      <c r="B1405" s="302"/>
      <c r="C1405" s="300"/>
      <c r="D1405" s="300"/>
      <c r="E1405" s="301"/>
    </row>
    <row r="1406" spans="1:5" s="297" customFormat="1" x14ac:dyDescent="0.15">
      <c r="A1406" s="300"/>
      <c r="B1406" s="302"/>
      <c r="C1406" s="300"/>
      <c r="D1406" s="300"/>
      <c r="E1406" s="301"/>
    </row>
    <row r="1407" spans="1:5" s="297" customFormat="1" x14ac:dyDescent="0.15">
      <c r="A1407" s="300"/>
      <c r="B1407" s="302"/>
      <c r="C1407" s="300"/>
      <c r="D1407" s="300"/>
      <c r="E1407" s="301"/>
    </row>
    <row r="1408" spans="1:5" s="297" customFormat="1" x14ac:dyDescent="0.15">
      <c r="A1408" s="300"/>
      <c r="B1408" s="302"/>
      <c r="C1408" s="300"/>
      <c r="D1408" s="300"/>
      <c r="E1408" s="301"/>
    </row>
    <row r="1409" spans="1:5" s="297" customFormat="1" x14ac:dyDescent="0.15">
      <c r="A1409" s="300"/>
      <c r="B1409" s="302"/>
      <c r="C1409" s="300"/>
      <c r="D1409" s="300"/>
      <c r="E1409" s="301"/>
    </row>
    <row r="1410" spans="1:5" s="297" customFormat="1" x14ac:dyDescent="0.15">
      <c r="A1410" s="300"/>
      <c r="B1410" s="302"/>
      <c r="C1410" s="300"/>
      <c r="D1410" s="300"/>
      <c r="E1410" s="301"/>
    </row>
    <row r="1411" spans="1:5" s="297" customFormat="1" x14ac:dyDescent="0.15">
      <c r="A1411" s="300"/>
      <c r="B1411" s="302"/>
      <c r="C1411" s="300"/>
      <c r="D1411" s="300"/>
      <c r="E1411" s="301"/>
    </row>
    <row r="1412" spans="1:5" s="297" customFormat="1" x14ac:dyDescent="0.15">
      <c r="A1412" s="300"/>
      <c r="B1412" s="302"/>
      <c r="C1412" s="300"/>
      <c r="D1412" s="300"/>
      <c r="E1412" s="301"/>
    </row>
    <row r="1413" spans="1:5" s="297" customFormat="1" x14ac:dyDescent="0.15">
      <c r="A1413" s="300"/>
      <c r="B1413" s="302"/>
      <c r="C1413" s="300"/>
      <c r="D1413" s="300"/>
      <c r="E1413" s="301"/>
    </row>
    <row r="1414" spans="1:5" s="297" customFormat="1" x14ac:dyDescent="0.15">
      <c r="A1414" s="300"/>
      <c r="B1414" s="302"/>
      <c r="C1414" s="300"/>
      <c r="D1414" s="300"/>
      <c r="E1414" s="301"/>
    </row>
    <row r="1415" spans="1:5" s="297" customFormat="1" x14ac:dyDescent="0.15">
      <c r="A1415" s="300"/>
      <c r="B1415" s="302"/>
      <c r="C1415" s="300"/>
      <c r="D1415" s="300"/>
      <c r="E1415" s="301"/>
    </row>
    <row r="1416" spans="1:5" s="297" customFormat="1" x14ac:dyDescent="0.15">
      <c r="A1416" s="300"/>
      <c r="B1416" s="302"/>
      <c r="C1416" s="300"/>
      <c r="D1416" s="300"/>
      <c r="E1416" s="301"/>
    </row>
    <row r="1417" spans="1:5" s="297" customFormat="1" x14ac:dyDescent="0.15">
      <c r="A1417" s="300"/>
      <c r="B1417" s="302"/>
      <c r="C1417" s="300"/>
      <c r="D1417" s="300"/>
      <c r="E1417" s="301"/>
    </row>
    <row r="1418" spans="1:5" s="297" customFormat="1" x14ac:dyDescent="0.15">
      <c r="A1418" s="300"/>
      <c r="B1418" s="302"/>
      <c r="C1418" s="300"/>
      <c r="D1418" s="300"/>
      <c r="E1418" s="301"/>
    </row>
    <row r="1419" spans="1:5" s="297" customFormat="1" x14ac:dyDescent="0.15">
      <c r="A1419" s="300"/>
      <c r="B1419" s="302"/>
      <c r="C1419" s="300"/>
      <c r="D1419" s="300"/>
      <c r="E1419" s="301"/>
    </row>
    <row r="1420" spans="1:5" s="297" customFormat="1" x14ac:dyDescent="0.15">
      <c r="A1420" s="300"/>
      <c r="B1420" s="302"/>
      <c r="C1420" s="300"/>
      <c r="D1420" s="300"/>
      <c r="E1420" s="301"/>
    </row>
    <row r="1421" spans="1:5" s="297" customFormat="1" x14ac:dyDescent="0.15">
      <c r="A1421" s="300"/>
      <c r="B1421" s="302"/>
      <c r="C1421" s="300"/>
      <c r="D1421" s="300"/>
      <c r="E1421" s="301"/>
    </row>
    <row r="1422" spans="1:5" s="297" customFormat="1" x14ac:dyDescent="0.15">
      <c r="A1422" s="300"/>
      <c r="B1422" s="302"/>
      <c r="C1422" s="300"/>
      <c r="D1422" s="300"/>
      <c r="E1422" s="301"/>
    </row>
    <row r="1423" spans="1:5" s="297" customFormat="1" x14ac:dyDescent="0.15">
      <c r="A1423" s="300"/>
      <c r="B1423" s="302"/>
      <c r="C1423" s="300"/>
      <c r="D1423" s="300"/>
      <c r="E1423" s="301"/>
    </row>
    <row r="1424" spans="1:5" s="297" customFormat="1" x14ac:dyDescent="0.15">
      <c r="A1424" s="300"/>
      <c r="B1424" s="302"/>
      <c r="C1424" s="300"/>
      <c r="D1424" s="300"/>
      <c r="E1424" s="301"/>
    </row>
    <row r="1425" spans="1:5" s="297" customFormat="1" x14ac:dyDescent="0.15">
      <c r="A1425" s="300"/>
      <c r="B1425" s="302"/>
      <c r="C1425" s="300"/>
      <c r="D1425" s="300"/>
      <c r="E1425" s="301"/>
    </row>
    <row r="1426" spans="1:5" s="297" customFormat="1" x14ac:dyDescent="0.15">
      <c r="A1426" s="300"/>
      <c r="B1426" s="302"/>
      <c r="C1426" s="300"/>
      <c r="D1426" s="300"/>
      <c r="E1426" s="301"/>
    </row>
    <row r="1427" spans="1:5" s="297" customFormat="1" x14ac:dyDescent="0.15">
      <c r="A1427" s="300"/>
      <c r="B1427" s="302"/>
      <c r="C1427" s="300"/>
      <c r="D1427" s="300"/>
      <c r="E1427" s="301"/>
    </row>
    <row r="1428" spans="1:5" s="297" customFormat="1" x14ac:dyDescent="0.15">
      <c r="A1428" s="300"/>
      <c r="B1428" s="302"/>
      <c r="C1428" s="300"/>
      <c r="D1428" s="300"/>
      <c r="E1428" s="301"/>
    </row>
    <row r="1429" spans="1:5" s="297" customFormat="1" x14ac:dyDescent="0.15">
      <c r="A1429" s="300"/>
      <c r="B1429" s="302"/>
      <c r="C1429" s="300"/>
      <c r="D1429" s="300"/>
      <c r="E1429" s="301"/>
    </row>
    <row r="1430" spans="1:5" s="297" customFormat="1" x14ac:dyDescent="0.15">
      <c r="A1430" s="300"/>
      <c r="B1430" s="302"/>
      <c r="C1430" s="300"/>
      <c r="D1430" s="300"/>
      <c r="E1430" s="301"/>
    </row>
    <row r="1431" spans="1:5" s="297" customFormat="1" x14ac:dyDescent="0.15">
      <c r="A1431" s="300"/>
      <c r="B1431" s="302"/>
      <c r="C1431" s="300"/>
      <c r="D1431" s="300"/>
      <c r="E1431" s="301"/>
    </row>
    <row r="1432" spans="1:5" s="297" customFormat="1" x14ac:dyDescent="0.15">
      <c r="A1432" s="300"/>
      <c r="B1432" s="302"/>
      <c r="C1432" s="300"/>
      <c r="D1432" s="300"/>
      <c r="E1432" s="301"/>
    </row>
    <row r="1433" spans="1:5" s="297" customFormat="1" x14ac:dyDescent="0.15">
      <c r="A1433" s="300"/>
      <c r="B1433" s="302"/>
      <c r="C1433" s="300"/>
      <c r="D1433" s="300"/>
      <c r="E1433" s="301"/>
    </row>
    <row r="1434" spans="1:5" s="297" customFormat="1" x14ac:dyDescent="0.15">
      <c r="A1434" s="300"/>
      <c r="B1434" s="302"/>
      <c r="C1434" s="300"/>
      <c r="D1434" s="300"/>
      <c r="E1434" s="301"/>
    </row>
    <row r="1435" spans="1:5" s="297" customFormat="1" x14ac:dyDescent="0.15">
      <c r="A1435" s="300"/>
      <c r="B1435" s="302"/>
      <c r="C1435" s="300"/>
      <c r="D1435" s="300"/>
      <c r="E1435" s="301"/>
    </row>
    <row r="1436" spans="1:5" s="297" customFormat="1" x14ac:dyDescent="0.15">
      <c r="A1436" s="300"/>
      <c r="B1436" s="302"/>
      <c r="C1436" s="300"/>
      <c r="D1436" s="300"/>
      <c r="E1436" s="301"/>
    </row>
    <row r="1437" spans="1:5" s="297" customFormat="1" x14ac:dyDescent="0.15">
      <c r="A1437" s="300"/>
      <c r="B1437" s="302"/>
      <c r="C1437" s="300"/>
      <c r="D1437" s="300"/>
      <c r="E1437" s="301"/>
    </row>
    <row r="1438" spans="1:5" s="297" customFormat="1" x14ac:dyDescent="0.15">
      <c r="A1438" s="300"/>
      <c r="B1438" s="302"/>
      <c r="C1438" s="300"/>
      <c r="D1438" s="300"/>
      <c r="E1438" s="301"/>
    </row>
    <row r="1439" spans="1:5" s="297" customFormat="1" x14ac:dyDescent="0.15">
      <c r="A1439" s="300"/>
      <c r="B1439" s="302"/>
      <c r="C1439" s="300"/>
      <c r="D1439" s="300"/>
      <c r="E1439" s="301"/>
    </row>
    <row r="1440" spans="1:5" s="297" customFormat="1" x14ac:dyDescent="0.15">
      <c r="A1440" s="300"/>
      <c r="B1440" s="302"/>
      <c r="C1440" s="300"/>
      <c r="D1440" s="300"/>
      <c r="E1440" s="301"/>
    </row>
    <row r="1441" spans="1:5" s="297" customFormat="1" x14ac:dyDescent="0.15">
      <c r="A1441" s="300"/>
      <c r="B1441" s="302"/>
      <c r="C1441" s="300"/>
      <c r="D1441" s="300"/>
      <c r="E1441" s="301"/>
    </row>
    <row r="1442" spans="1:5" s="297" customFormat="1" x14ac:dyDescent="0.15">
      <c r="A1442" s="300"/>
      <c r="B1442" s="302"/>
      <c r="C1442" s="300"/>
      <c r="D1442" s="300"/>
      <c r="E1442" s="301"/>
    </row>
    <row r="1443" spans="1:5" s="297" customFormat="1" x14ac:dyDescent="0.15">
      <c r="A1443" s="300"/>
      <c r="B1443" s="302"/>
      <c r="C1443" s="300"/>
      <c r="D1443" s="300"/>
      <c r="E1443" s="301"/>
    </row>
    <row r="1444" spans="1:5" s="297" customFormat="1" x14ac:dyDescent="0.15">
      <c r="A1444" s="300"/>
      <c r="B1444" s="302"/>
      <c r="C1444" s="300"/>
      <c r="D1444" s="300"/>
      <c r="E1444" s="301"/>
    </row>
    <row r="1445" spans="1:5" s="297" customFormat="1" x14ac:dyDescent="0.15">
      <c r="A1445" s="300"/>
      <c r="B1445" s="302"/>
      <c r="C1445" s="300"/>
      <c r="D1445" s="300"/>
      <c r="E1445" s="301"/>
    </row>
    <row r="1446" spans="1:5" s="297" customFormat="1" x14ac:dyDescent="0.15">
      <c r="A1446" s="300"/>
      <c r="B1446" s="302"/>
      <c r="C1446" s="300"/>
      <c r="D1446" s="300"/>
      <c r="E1446" s="301"/>
    </row>
    <row r="1447" spans="1:5" s="297" customFormat="1" x14ac:dyDescent="0.15">
      <c r="A1447" s="300"/>
      <c r="B1447" s="302"/>
      <c r="C1447" s="300"/>
      <c r="D1447" s="300"/>
      <c r="E1447" s="301"/>
    </row>
    <row r="1448" spans="1:5" s="297" customFormat="1" x14ac:dyDescent="0.15">
      <c r="A1448" s="300"/>
      <c r="B1448" s="302"/>
      <c r="C1448" s="300"/>
      <c r="D1448" s="300"/>
      <c r="E1448" s="301"/>
    </row>
    <row r="1449" spans="1:5" s="297" customFormat="1" x14ac:dyDescent="0.15">
      <c r="A1449" s="300"/>
      <c r="B1449" s="302"/>
      <c r="C1449" s="300"/>
      <c r="D1449" s="300"/>
      <c r="E1449" s="301"/>
    </row>
    <row r="1450" spans="1:5" s="297" customFormat="1" x14ac:dyDescent="0.15">
      <c r="A1450" s="300"/>
      <c r="B1450" s="302"/>
      <c r="C1450" s="300"/>
      <c r="D1450" s="300"/>
      <c r="E1450" s="301"/>
    </row>
    <row r="1451" spans="1:5" s="297" customFormat="1" x14ac:dyDescent="0.15">
      <c r="A1451" s="300"/>
      <c r="B1451" s="302"/>
      <c r="C1451" s="300"/>
      <c r="D1451" s="300"/>
      <c r="E1451" s="301"/>
    </row>
    <row r="1452" spans="1:5" s="297" customFormat="1" x14ac:dyDescent="0.15">
      <c r="A1452" s="300"/>
      <c r="B1452" s="302"/>
      <c r="C1452" s="300"/>
      <c r="D1452" s="300"/>
      <c r="E1452" s="301"/>
    </row>
    <row r="1453" spans="1:5" s="297" customFormat="1" x14ac:dyDescent="0.15">
      <c r="A1453" s="300"/>
      <c r="B1453" s="302"/>
      <c r="C1453" s="300"/>
      <c r="D1453" s="300"/>
      <c r="E1453" s="301"/>
    </row>
    <row r="1454" spans="1:5" s="297" customFormat="1" x14ac:dyDescent="0.15">
      <c r="A1454" s="300"/>
      <c r="B1454" s="302"/>
      <c r="C1454" s="300"/>
      <c r="D1454" s="300"/>
      <c r="E1454" s="301"/>
    </row>
    <row r="1455" spans="1:5" s="297" customFormat="1" x14ac:dyDescent="0.15">
      <c r="A1455" s="300"/>
      <c r="B1455" s="302"/>
      <c r="C1455" s="300"/>
      <c r="D1455" s="300"/>
      <c r="E1455" s="301"/>
    </row>
    <row r="1456" spans="1:5" s="297" customFormat="1" x14ac:dyDescent="0.15">
      <c r="A1456" s="300"/>
      <c r="B1456" s="302"/>
      <c r="C1456" s="300"/>
      <c r="D1456" s="300"/>
      <c r="E1456" s="301"/>
    </row>
    <row r="1457" spans="1:5" s="297" customFormat="1" x14ac:dyDescent="0.15">
      <c r="A1457" s="300"/>
      <c r="B1457" s="302"/>
      <c r="C1457" s="300"/>
      <c r="D1457" s="300"/>
      <c r="E1457" s="301"/>
    </row>
    <row r="1458" spans="1:5" s="297" customFormat="1" x14ac:dyDescent="0.15">
      <c r="A1458" s="300"/>
      <c r="B1458" s="302"/>
      <c r="C1458" s="300"/>
      <c r="D1458" s="300"/>
      <c r="E1458" s="301"/>
    </row>
    <row r="1459" spans="1:5" s="297" customFormat="1" x14ac:dyDescent="0.15">
      <c r="A1459" s="300"/>
      <c r="B1459" s="302"/>
      <c r="C1459" s="300"/>
      <c r="D1459" s="300"/>
      <c r="E1459" s="301"/>
    </row>
    <row r="1460" spans="1:5" s="297" customFormat="1" x14ac:dyDescent="0.15">
      <c r="A1460" s="300"/>
      <c r="B1460" s="302"/>
      <c r="C1460" s="300"/>
      <c r="D1460" s="300"/>
      <c r="E1460" s="301"/>
    </row>
    <row r="1461" spans="1:5" s="297" customFormat="1" x14ac:dyDescent="0.15">
      <c r="A1461" s="300"/>
      <c r="B1461" s="302"/>
      <c r="C1461" s="300"/>
      <c r="D1461" s="300"/>
      <c r="E1461" s="301"/>
    </row>
    <row r="1462" spans="1:5" s="297" customFormat="1" x14ac:dyDescent="0.15">
      <c r="A1462" s="300"/>
      <c r="B1462" s="302"/>
      <c r="C1462" s="300"/>
      <c r="D1462" s="300"/>
      <c r="E1462" s="301"/>
    </row>
    <row r="1463" spans="1:5" s="297" customFormat="1" x14ac:dyDescent="0.15">
      <c r="A1463" s="300"/>
      <c r="B1463" s="302"/>
      <c r="C1463" s="300"/>
      <c r="D1463" s="300"/>
      <c r="E1463" s="301"/>
    </row>
    <row r="1464" spans="1:5" s="297" customFormat="1" x14ac:dyDescent="0.15">
      <c r="A1464" s="300"/>
      <c r="B1464" s="302"/>
      <c r="C1464" s="300"/>
      <c r="D1464" s="300"/>
      <c r="E1464" s="301"/>
    </row>
    <row r="1465" spans="1:5" s="297" customFormat="1" x14ac:dyDescent="0.15">
      <c r="A1465" s="300"/>
      <c r="B1465" s="302"/>
      <c r="C1465" s="300"/>
      <c r="D1465" s="300"/>
      <c r="E1465" s="301"/>
    </row>
    <row r="1466" spans="1:5" s="297" customFormat="1" x14ac:dyDescent="0.15">
      <c r="A1466" s="300"/>
      <c r="B1466" s="302"/>
      <c r="C1466" s="300"/>
      <c r="D1466" s="300"/>
      <c r="E1466" s="301"/>
    </row>
    <row r="1467" spans="1:5" s="297" customFormat="1" x14ac:dyDescent="0.15">
      <c r="A1467" s="300"/>
      <c r="B1467" s="302"/>
      <c r="C1467" s="300"/>
      <c r="D1467" s="300"/>
      <c r="E1467" s="301"/>
    </row>
    <row r="1468" spans="1:5" s="297" customFormat="1" x14ac:dyDescent="0.15">
      <c r="A1468" s="300"/>
      <c r="B1468" s="302"/>
      <c r="C1468" s="300"/>
      <c r="D1468" s="300"/>
      <c r="E1468" s="301"/>
    </row>
    <row r="1469" spans="1:5" s="297" customFormat="1" x14ac:dyDescent="0.15">
      <c r="A1469" s="300"/>
      <c r="B1469" s="302"/>
      <c r="C1469" s="300"/>
      <c r="D1469" s="300"/>
      <c r="E1469" s="301"/>
    </row>
    <row r="1470" spans="1:5" s="297" customFormat="1" x14ac:dyDescent="0.15">
      <c r="A1470" s="300"/>
      <c r="B1470" s="302"/>
      <c r="C1470" s="300"/>
      <c r="D1470" s="300"/>
      <c r="E1470" s="301"/>
    </row>
    <row r="1471" spans="1:5" s="297" customFormat="1" x14ac:dyDescent="0.15">
      <c r="A1471" s="300"/>
      <c r="B1471" s="302"/>
      <c r="C1471" s="300"/>
      <c r="D1471" s="300"/>
      <c r="E1471" s="301"/>
    </row>
    <row r="1472" spans="1:5" s="297" customFormat="1" x14ac:dyDescent="0.15">
      <c r="A1472" s="300"/>
      <c r="B1472" s="302"/>
      <c r="C1472" s="300"/>
      <c r="D1472" s="300"/>
      <c r="E1472" s="301"/>
    </row>
    <row r="1473" spans="1:5" s="297" customFormat="1" x14ac:dyDescent="0.15">
      <c r="A1473" s="300"/>
      <c r="B1473" s="302"/>
      <c r="C1473" s="300"/>
      <c r="D1473" s="300"/>
      <c r="E1473" s="301"/>
    </row>
    <row r="1474" spans="1:5" s="297" customFormat="1" x14ac:dyDescent="0.15">
      <c r="A1474" s="300"/>
      <c r="B1474" s="302"/>
      <c r="C1474" s="300"/>
      <c r="D1474" s="300"/>
      <c r="E1474" s="301"/>
    </row>
    <row r="1475" spans="1:5" s="297" customFormat="1" x14ac:dyDescent="0.15">
      <c r="A1475" s="300"/>
      <c r="B1475" s="302"/>
      <c r="C1475" s="300"/>
      <c r="D1475" s="300"/>
      <c r="E1475" s="301"/>
    </row>
    <row r="1476" spans="1:5" s="297" customFormat="1" x14ac:dyDescent="0.15">
      <c r="A1476" s="300"/>
      <c r="B1476" s="302"/>
      <c r="C1476" s="300"/>
      <c r="D1476" s="300"/>
      <c r="E1476" s="301"/>
    </row>
    <row r="1477" spans="1:5" s="297" customFormat="1" x14ac:dyDescent="0.15">
      <c r="A1477" s="300"/>
      <c r="B1477" s="302"/>
      <c r="C1477" s="300"/>
      <c r="D1477" s="300"/>
      <c r="E1477" s="301"/>
    </row>
    <row r="1478" spans="1:5" s="297" customFormat="1" x14ac:dyDescent="0.15">
      <c r="A1478" s="300"/>
      <c r="B1478" s="302"/>
      <c r="C1478" s="300"/>
      <c r="D1478" s="300"/>
      <c r="E1478" s="301"/>
    </row>
    <row r="1479" spans="1:5" s="297" customFormat="1" x14ac:dyDescent="0.15">
      <c r="A1479" s="300"/>
      <c r="B1479" s="302"/>
      <c r="C1479" s="300"/>
      <c r="D1479" s="300"/>
      <c r="E1479" s="301"/>
    </row>
    <row r="1480" spans="1:5" s="297" customFormat="1" x14ac:dyDescent="0.15">
      <c r="A1480" s="300"/>
      <c r="B1480" s="302"/>
      <c r="C1480" s="300"/>
      <c r="D1480" s="300"/>
      <c r="E1480" s="301"/>
    </row>
    <row r="1481" spans="1:5" s="297" customFormat="1" x14ac:dyDescent="0.15">
      <c r="A1481" s="300"/>
      <c r="B1481" s="302"/>
      <c r="C1481" s="300"/>
      <c r="D1481" s="300"/>
      <c r="E1481" s="301"/>
    </row>
    <row r="1482" spans="1:5" s="297" customFormat="1" x14ac:dyDescent="0.15">
      <c r="A1482" s="300"/>
      <c r="B1482" s="302"/>
      <c r="C1482" s="300"/>
      <c r="D1482" s="300"/>
      <c r="E1482" s="301"/>
    </row>
    <row r="1483" spans="1:5" s="297" customFormat="1" x14ac:dyDescent="0.15">
      <c r="A1483" s="300"/>
      <c r="B1483" s="302"/>
      <c r="C1483" s="300"/>
      <c r="D1483" s="300"/>
      <c r="E1483" s="301"/>
    </row>
    <row r="1484" spans="1:5" s="297" customFormat="1" x14ac:dyDescent="0.15">
      <c r="A1484" s="300"/>
      <c r="B1484" s="302"/>
      <c r="C1484" s="300"/>
      <c r="D1484" s="300"/>
      <c r="E1484" s="301"/>
    </row>
    <row r="1485" spans="1:5" s="297" customFormat="1" x14ac:dyDescent="0.15">
      <c r="A1485" s="300"/>
      <c r="B1485" s="302"/>
      <c r="C1485" s="300"/>
      <c r="D1485" s="300"/>
      <c r="E1485" s="301"/>
    </row>
    <row r="1486" spans="1:5" s="297" customFormat="1" x14ac:dyDescent="0.15">
      <c r="A1486" s="300"/>
      <c r="B1486" s="302"/>
      <c r="C1486" s="300"/>
      <c r="D1486" s="300"/>
      <c r="E1486" s="301"/>
    </row>
    <row r="1487" spans="1:5" s="297" customFormat="1" x14ac:dyDescent="0.15">
      <c r="A1487" s="300"/>
      <c r="B1487" s="302"/>
      <c r="C1487" s="300"/>
      <c r="D1487" s="300"/>
      <c r="E1487" s="301"/>
    </row>
    <row r="1488" spans="1:5" s="297" customFormat="1" x14ac:dyDescent="0.15">
      <c r="A1488" s="300"/>
      <c r="B1488" s="302"/>
      <c r="C1488" s="300"/>
      <c r="D1488" s="300"/>
      <c r="E1488" s="301"/>
    </row>
    <row r="1489" spans="1:15" s="297" customFormat="1" x14ac:dyDescent="0.15">
      <c r="A1489" s="300"/>
      <c r="B1489" s="302"/>
      <c r="C1489" s="300"/>
      <c r="D1489" s="300"/>
      <c r="E1489" s="301"/>
    </row>
    <row r="1490" spans="1:15" s="297" customFormat="1" x14ac:dyDescent="0.15">
      <c r="A1490" s="300"/>
      <c r="B1490" s="302"/>
      <c r="C1490" s="300"/>
      <c r="D1490" s="300"/>
      <c r="E1490" s="301"/>
    </row>
    <row r="1491" spans="1:15" s="297" customFormat="1" x14ac:dyDescent="0.15">
      <c r="A1491" s="300"/>
      <c r="B1491" s="302"/>
      <c r="C1491" s="300"/>
      <c r="D1491" s="300"/>
      <c r="E1491" s="301"/>
    </row>
    <row r="1492" spans="1:15" s="297" customFormat="1" x14ac:dyDescent="0.15">
      <c r="A1492" s="300"/>
      <c r="B1492" s="302"/>
      <c r="C1492" s="300"/>
      <c r="D1492" s="300"/>
      <c r="E1492" s="301"/>
    </row>
    <row r="1493" spans="1:15" s="297" customFormat="1" x14ac:dyDescent="0.15">
      <c r="A1493" s="300"/>
      <c r="B1493" s="302"/>
      <c r="C1493" s="300"/>
      <c r="D1493" s="300"/>
      <c r="E1493" s="301"/>
    </row>
    <row r="1494" spans="1:15" s="297" customFormat="1" x14ac:dyDescent="0.15">
      <c r="A1494" s="300"/>
      <c r="B1494" s="302"/>
      <c r="C1494" s="300"/>
      <c r="D1494" s="300"/>
      <c r="E1494" s="301"/>
    </row>
    <row r="1495" spans="1:15" s="297" customFormat="1" x14ac:dyDescent="0.15">
      <c r="A1495" s="300"/>
      <c r="B1495" s="302"/>
      <c r="C1495" s="300"/>
      <c r="D1495" s="300"/>
      <c r="E1495" s="301"/>
    </row>
    <row r="1496" spans="1:15" s="297" customFormat="1" x14ac:dyDescent="0.15">
      <c r="A1496" s="300"/>
      <c r="B1496" s="302"/>
      <c r="C1496" s="300"/>
      <c r="D1496" s="300"/>
      <c r="E1496" s="301"/>
    </row>
    <row r="1497" spans="1:15" s="297" customFormat="1" x14ac:dyDescent="0.15">
      <c r="A1497" s="300"/>
      <c r="B1497" s="302"/>
      <c r="C1497" s="300"/>
      <c r="D1497" s="300"/>
      <c r="E1497" s="301"/>
    </row>
    <row r="1498" spans="1:15" s="297" customFormat="1" x14ac:dyDescent="0.15">
      <c r="A1498" s="300"/>
      <c r="B1498" s="302"/>
      <c r="C1498" s="300"/>
      <c r="D1498" s="300"/>
      <c r="E1498" s="301"/>
    </row>
    <row r="1499" spans="1:15" s="297" customFormat="1" x14ac:dyDescent="0.15">
      <c r="A1499" s="300"/>
      <c r="B1499" s="302"/>
      <c r="C1499" s="300"/>
      <c r="D1499" s="300"/>
      <c r="E1499" s="301"/>
    </row>
    <row r="1500" spans="1:15" s="297" customFormat="1" x14ac:dyDescent="0.15">
      <c r="A1500" s="300"/>
      <c r="B1500" s="302"/>
      <c r="C1500" s="300"/>
      <c r="D1500" s="300"/>
      <c r="E1500" s="301"/>
    </row>
    <row r="1501" spans="1:15" s="297" customFormat="1" x14ac:dyDescent="0.15">
      <c r="A1501" s="300"/>
      <c r="B1501" s="302"/>
      <c r="C1501" s="300"/>
      <c r="D1501" s="300"/>
      <c r="E1501" s="301"/>
    </row>
    <row r="1502" spans="1:15" s="297" customFormat="1" x14ac:dyDescent="0.15">
      <c r="A1502" s="300"/>
      <c r="B1502" s="302"/>
      <c r="C1502" s="300"/>
      <c r="D1502" s="300"/>
      <c r="E1502" s="301"/>
    </row>
    <row r="1503" spans="1:15" s="297" customFormat="1" x14ac:dyDescent="0.15">
      <c r="A1503" s="300"/>
      <c r="B1503" s="302"/>
      <c r="C1503" s="300"/>
      <c r="D1503" s="300"/>
      <c r="E1503" s="301"/>
      <c r="F1503" s="7"/>
      <c r="G1503" s="7"/>
      <c r="H1503" s="7"/>
      <c r="I1503" s="7"/>
      <c r="J1503" s="7"/>
      <c r="K1503" s="7"/>
      <c r="L1503" s="7"/>
      <c r="M1503" s="7"/>
      <c r="N1503" s="7"/>
      <c r="O1503" s="7"/>
    </row>
    <row r="1504" spans="1:15" s="297" customFormat="1" x14ac:dyDescent="0.15">
      <c r="A1504" s="300"/>
      <c r="B1504" s="302"/>
      <c r="C1504" s="300"/>
      <c r="D1504" s="300"/>
      <c r="E1504" s="301"/>
      <c r="F1504" s="7"/>
      <c r="G1504" s="7"/>
      <c r="H1504" s="7"/>
      <c r="I1504" s="7"/>
      <c r="J1504" s="7"/>
      <c r="K1504" s="7"/>
      <c r="L1504" s="7"/>
      <c r="M1504" s="7"/>
      <c r="N1504" s="7"/>
      <c r="O1504" s="7"/>
    </row>
    <row r="1505" spans="1:19" s="297" customFormat="1" ht="28.5" customHeight="1" x14ac:dyDescent="0.15">
      <c r="A1505" s="300"/>
      <c r="B1505" s="302"/>
      <c r="C1505" s="300"/>
      <c r="D1505" s="300"/>
      <c r="E1505" s="301"/>
      <c r="F1505" s="7"/>
      <c r="G1505" s="7"/>
      <c r="H1505" s="7"/>
      <c r="I1505" s="7"/>
      <c r="J1505" s="7"/>
      <c r="K1505" s="7"/>
      <c r="L1505" s="7"/>
      <c r="M1505" s="7"/>
      <c r="N1505" s="7"/>
      <c r="O1505" s="7"/>
      <c r="P1505" s="7"/>
      <c r="Q1505" s="7"/>
    </row>
    <row r="1506" spans="1:19" s="297" customFormat="1" x14ac:dyDescent="0.15">
      <c r="E1506" s="303"/>
      <c r="F1506" s="7"/>
      <c r="G1506" s="7"/>
      <c r="H1506" s="7"/>
      <c r="I1506" s="7"/>
      <c r="J1506" s="7"/>
      <c r="K1506" s="7"/>
      <c r="L1506" s="7"/>
      <c r="M1506" s="7"/>
      <c r="N1506" s="7"/>
      <c r="O1506" s="7"/>
      <c r="P1506" s="7"/>
      <c r="Q1506" s="7"/>
    </row>
    <row r="1507" spans="1:19" s="297" customFormat="1" x14ac:dyDescent="0.15">
      <c r="E1507" s="303"/>
      <c r="F1507" s="7"/>
      <c r="G1507" s="7"/>
      <c r="H1507" s="7"/>
      <c r="I1507" s="7"/>
      <c r="J1507" s="7"/>
      <c r="K1507" s="7"/>
      <c r="L1507" s="7"/>
      <c r="M1507" s="7"/>
      <c r="N1507" s="7"/>
      <c r="O1507" s="7"/>
      <c r="P1507" s="7"/>
      <c r="Q1507" s="7"/>
      <c r="R1507" s="7"/>
      <c r="S1507" s="7"/>
    </row>
  </sheetData>
  <sortState ref="A22:BC48">
    <sortCondition ref="B22:B48"/>
  </sortState>
  <pageMargins left="0.70866141732283472" right="0.70866141732283472" top="0.74803149606299213" bottom="0.74803149606299213" header="0.31496062992125984" footer="0.31496062992125984"/>
  <pageSetup paperSize="8" fitToHeight="0"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election activeCell="E53" sqref="A1:E53"/>
    </sheetView>
  </sheetViews>
  <sheetFormatPr defaultColWidth="9.140625" defaultRowHeight="12.75" x14ac:dyDescent="0.2"/>
  <cols>
    <col min="1" max="1" width="38" style="1" bestFit="1" customWidth="1"/>
    <col min="2" max="3" width="30.7109375" style="1" bestFit="1" customWidth="1"/>
    <col min="4" max="5" width="29" style="1" bestFit="1" customWidth="1"/>
    <col min="6" max="6" width="23.42578125" style="1" bestFit="1" customWidth="1"/>
    <col min="7" max="16384" width="9.140625" style="1"/>
  </cols>
  <sheetData>
    <row r="1" spans="1:5" s="254" customFormat="1" ht="13.9" thickBot="1" x14ac:dyDescent="0.3">
      <c r="A1" s="160" t="s">
        <v>88</v>
      </c>
      <c r="B1" s="160" t="s">
        <v>93</v>
      </c>
      <c r="C1" s="160" t="s">
        <v>94</v>
      </c>
      <c r="D1" s="160" t="s">
        <v>95</v>
      </c>
      <c r="E1" s="160" t="s">
        <v>96</v>
      </c>
    </row>
    <row r="2" spans="1:5" ht="13.15" x14ac:dyDescent="0.25">
      <c r="A2" s="163"/>
      <c r="B2" s="5"/>
      <c r="C2" s="5"/>
      <c r="D2" s="5"/>
      <c r="E2" s="5"/>
    </row>
    <row r="3" spans="1:5" ht="13.15" x14ac:dyDescent="0.25">
      <c r="A3" s="215"/>
      <c r="B3" s="168"/>
      <c r="C3" s="168"/>
      <c r="D3" s="168"/>
      <c r="E3" s="168"/>
    </row>
    <row r="4" spans="1:5" ht="13.15" x14ac:dyDescent="0.25">
      <c r="A4" s="215"/>
      <c r="B4" s="168"/>
      <c r="C4" s="168"/>
      <c r="D4" s="168"/>
      <c r="E4" s="168"/>
    </row>
    <row r="5" spans="1:5" ht="13.15" x14ac:dyDescent="0.25">
      <c r="A5" s="215"/>
      <c r="B5" s="168"/>
      <c r="C5" s="168"/>
      <c r="D5" s="168"/>
      <c r="E5" s="168"/>
    </row>
    <row r="6" spans="1:5" ht="13.15" x14ac:dyDescent="0.25">
      <c r="A6" s="215"/>
      <c r="B6" s="168"/>
      <c r="C6" s="168"/>
      <c r="D6" s="168"/>
      <c r="E6" s="168"/>
    </row>
    <row r="7" spans="1:5" ht="13.15" x14ac:dyDescent="0.25">
      <c r="A7" s="215"/>
      <c r="B7" s="168"/>
      <c r="C7" s="168"/>
      <c r="D7" s="168"/>
      <c r="E7" s="168"/>
    </row>
    <row r="8" spans="1:5" ht="13.15" x14ac:dyDescent="0.25">
      <c r="A8" s="215"/>
      <c r="B8" s="168"/>
      <c r="C8" s="168"/>
      <c r="D8" s="168"/>
      <c r="E8" s="168"/>
    </row>
    <row r="9" spans="1:5" ht="13.15" x14ac:dyDescent="0.25">
      <c r="A9" s="215"/>
      <c r="B9" s="168"/>
      <c r="C9" s="168"/>
      <c r="D9" s="168"/>
      <c r="E9" s="168"/>
    </row>
    <row r="10" spans="1:5" ht="13.15" x14ac:dyDescent="0.25">
      <c r="A10" s="215"/>
      <c r="B10" s="168"/>
      <c r="C10" s="168"/>
      <c r="D10" s="168"/>
      <c r="E10" s="168"/>
    </row>
    <row r="11" spans="1:5" ht="13.15" x14ac:dyDescent="0.25">
      <c r="A11" s="215"/>
      <c r="B11" s="222"/>
      <c r="C11" s="168"/>
      <c r="D11" s="168"/>
      <c r="E11" s="168"/>
    </row>
    <row r="12" spans="1:5" ht="13.15" x14ac:dyDescent="0.25">
      <c r="A12" s="215"/>
      <c r="B12" s="168"/>
      <c r="C12" s="168"/>
      <c r="D12" s="168"/>
      <c r="E12" s="168"/>
    </row>
    <row r="13" spans="1:5" ht="13.15" x14ac:dyDescent="0.25">
      <c r="A13" s="215"/>
      <c r="B13" s="168"/>
      <c r="C13" s="168"/>
      <c r="D13" s="168"/>
      <c r="E13" s="168"/>
    </row>
    <row r="14" spans="1:5" ht="13.15" x14ac:dyDescent="0.25">
      <c r="A14" s="215"/>
      <c r="B14" s="168"/>
      <c r="C14" s="168"/>
      <c r="D14" s="168"/>
      <c r="E14" s="168"/>
    </row>
    <row r="15" spans="1:5" ht="13.15" x14ac:dyDescent="0.25">
      <c r="A15" s="215"/>
      <c r="B15" s="168"/>
      <c r="C15" s="168"/>
      <c r="D15" s="168"/>
      <c r="E15" s="168"/>
    </row>
    <row r="16" spans="1:5" ht="13.15" x14ac:dyDescent="0.25">
      <c r="A16" s="215"/>
      <c r="B16" s="168"/>
      <c r="C16" s="168"/>
      <c r="D16" s="168"/>
      <c r="E16" s="168"/>
    </row>
    <row r="17" spans="1:6" ht="13.15" x14ac:dyDescent="0.25">
      <c r="A17" s="215"/>
      <c r="B17" s="168"/>
      <c r="C17" s="168"/>
      <c r="D17" s="168"/>
      <c r="E17" s="168"/>
    </row>
    <row r="18" spans="1:6" ht="13.15" x14ac:dyDescent="0.25">
      <c r="A18" s="215"/>
      <c r="B18" s="168"/>
      <c r="C18" s="168"/>
      <c r="D18" s="168"/>
      <c r="E18" s="168"/>
    </row>
    <row r="19" spans="1:6" ht="13.15" x14ac:dyDescent="0.25">
      <c r="A19" s="215"/>
      <c r="B19" s="168"/>
      <c r="C19" s="168"/>
      <c r="D19" s="168"/>
      <c r="E19" s="168"/>
    </row>
    <row r="20" spans="1:6" ht="13.15" x14ac:dyDescent="0.25">
      <c r="A20" s="215"/>
      <c r="B20" s="168"/>
      <c r="C20" s="168"/>
      <c r="D20" s="168"/>
      <c r="E20" s="168"/>
    </row>
    <row r="21" spans="1:6" ht="13.15" x14ac:dyDescent="0.25">
      <c r="A21" s="215"/>
      <c r="B21" s="168"/>
      <c r="C21" s="168"/>
      <c r="D21" s="168"/>
      <c r="E21" s="168"/>
    </row>
    <row r="22" spans="1:6" ht="13.15" x14ac:dyDescent="0.25">
      <c r="A22" s="215"/>
      <c r="B22" s="168"/>
      <c r="C22" s="168"/>
      <c r="D22" s="168"/>
      <c r="E22" s="168"/>
    </row>
    <row r="23" spans="1:6" ht="13.15" x14ac:dyDescent="0.25">
      <c r="A23" s="215"/>
      <c r="B23" s="168"/>
      <c r="C23" s="168"/>
      <c r="D23" s="168"/>
      <c r="E23" s="168"/>
    </row>
    <row r="24" spans="1:6" ht="13.15" x14ac:dyDescent="0.25">
      <c r="A24" s="215"/>
      <c r="B24" s="168"/>
      <c r="C24" s="168"/>
      <c r="D24" s="168"/>
      <c r="E24" s="168"/>
    </row>
    <row r="25" spans="1:6" ht="13.15" x14ac:dyDescent="0.25">
      <c r="A25" s="215"/>
      <c r="B25" s="168"/>
      <c r="C25" s="168"/>
      <c r="D25" s="168"/>
      <c r="E25" s="168"/>
    </row>
    <row r="26" spans="1:6" ht="13.15" x14ac:dyDescent="0.25">
      <c r="A26" s="215"/>
      <c r="B26" s="253"/>
      <c r="C26" s="168"/>
      <c r="D26" s="168"/>
      <c r="E26" s="168"/>
      <c r="F26" s="195"/>
    </row>
    <row r="27" spans="1:6" x14ac:dyDescent="0.2">
      <c r="A27" s="215"/>
      <c r="B27" s="168"/>
      <c r="C27" s="168"/>
      <c r="D27" s="168"/>
      <c r="E27" s="168"/>
    </row>
    <row r="28" spans="1:6" x14ac:dyDescent="0.2">
      <c r="A28" s="215"/>
      <c r="B28" s="168"/>
      <c r="C28" s="168"/>
      <c r="D28" s="168"/>
      <c r="E28" s="168"/>
    </row>
    <row r="29" spans="1:6" x14ac:dyDescent="0.2">
      <c r="A29" s="215"/>
      <c r="B29" s="168"/>
      <c r="C29" s="168"/>
      <c r="D29" s="168"/>
      <c r="E29" s="168"/>
    </row>
    <row r="30" spans="1:6" x14ac:dyDescent="0.2">
      <c r="A30" s="215"/>
      <c r="B30" s="168"/>
      <c r="C30" s="168"/>
      <c r="D30" s="168"/>
      <c r="E30" s="168"/>
    </row>
    <row r="31" spans="1:6" x14ac:dyDescent="0.2">
      <c r="A31" s="215"/>
      <c r="B31" s="168"/>
      <c r="C31" s="168"/>
      <c r="D31" s="168"/>
      <c r="E31" s="168"/>
    </row>
    <row r="32" spans="1:6" x14ac:dyDescent="0.2">
      <c r="A32" s="199"/>
      <c r="B32" s="168"/>
      <c r="C32" s="168"/>
      <c r="D32" s="168"/>
      <c r="E32" s="168"/>
    </row>
    <row r="33" spans="1:5" x14ac:dyDescent="0.2">
      <c r="A33" s="199"/>
      <c r="B33" s="168"/>
      <c r="C33" s="168"/>
      <c r="D33" s="168"/>
      <c r="E33" s="168"/>
    </row>
    <row r="34" spans="1:5" x14ac:dyDescent="0.2">
      <c r="A34" s="199"/>
      <c r="B34" s="168"/>
      <c r="C34" s="168"/>
      <c r="D34" s="168"/>
      <c r="E34" s="168"/>
    </row>
    <row r="35" spans="1:5" x14ac:dyDescent="0.2">
      <c r="A35" s="215"/>
      <c r="B35" s="168"/>
      <c r="C35" s="168"/>
      <c r="D35" s="168"/>
      <c r="E35" s="168"/>
    </row>
    <row r="36" spans="1:5" x14ac:dyDescent="0.2">
      <c r="A36" s="199"/>
      <c r="B36" s="168"/>
      <c r="C36" s="168"/>
      <c r="D36" s="168"/>
      <c r="E36" s="168"/>
    </row>
    <row r="37" spans="1:5" x14ac:dyDescent="0.2">
      <c r="A37" s="215"/>
      <c r="B37" s="168"/>
      <c r="C37" s="168"/>
      <c r="D37" s="168"/>
      <c r="E37" s="168"/>
    </row>
    <row r="38" spans="1:5" x14ac:dyDescent="0.2">
      <c r="A38" s="199"/>
      <c r="B38" s="168"/>
      <c r="C38" s="168"/>
      <c r="D38" s="168"/>
      <c r="E38" s="168"/>
    </row>
    <row r="39" spans="1:5" x14ac:dyDescent="0.2">
      <c r="A39" s="215"/>
      <c r="B39" s="168"/>
      <c r="C39" s="168"/>
      <c r="D39" s="168"/>
      <c r="E39" s="168"/>
    </row>
    <row r="40" spans="1:5" x14ac:dyDescent="0.2">
      <c r="A40" s="215"/>
      <c r="B40" s="168"/>
      <c r="C40" s="168"/>
      <c r="D40" s="168"/>
      <c r="E40" s="168"/>
    </row>
    <row r="41" spans="1:5" x14ac:dyDescent="0.2">
      <c r="A41" s="215"/>
      <c r="B41" s="168"/>
      <c r="C41" s="168"/>
      <c r="D41" s="168"/>
      <c r="E41" s="168"/>
    </row>
    <row r="42" spans="1:5" x14ac:dyDescent="0.2">
      <c r="A42" s="215"/>
      <c r="C42" s="168"/>
      <c r="D42" s="168"/>
      <c r="E42" s="168"/>
    </row>
    <row r="43" spans="1:5" x14ac:dyDescent="0.2">
      <c r="A43" s="215"/>
      <c r="B43" s="168"/>
      <c r="C43" s="168"/>
      <c r="D43" s="168"/>
      <c r="E43" s="168"/>
    </row>
    <row r="44" spans="1:5" x14ac:dyDescent="0.2">
      <c r="A44" s="199"/>
      <c r="C44" s="168"/>
      <c r="D44" s="168"/>
      <c r="E44" s="168"/>
    </row>
    <row r="45" spans="1:5" x14ac:dyDescent="0.2">
      <c r="A45" s="215"/>
      <c r="B45" s="168"/>
      <c r="C45" s="168"/>
      <c r="D45" s="168"/>
      <c r="E45" s="168"/>
    </row>
    <row r="46" spans="1:5" x14ac:dyDescent="0.2">
      <c r="A46" s="215"/>
      <c r="B46" s="168"/>
      <c r="C46" s="168"/>
      <c r="D46" s="168"/>
      <c r="E46" s="168"/>
    </row>
    <row r="47" spans="1:5" x14ac:dyDescent="0.2">
      <c r="A47" s="199"/>
      <c r="B47" s="168"/>
      <c r="C47" s="168"/>
      <c r="D47" s="168"/>
      <c r="E47" s="168"/>
    </row>
    <row r="48" spans="1:5" x14ac:dyDescent="0.2">
      <c r="A48" s="199"/>
      <c r="B48" s="168"/>
      <c r="C48" s="168"/>
      <c r="D48" s="168"/>
      <c r="E48" s="168"/>
    </row>
    <row r="49" spans="1:5" x14ac:dyDescent="0.2">
      <c r="A49" s="199"/>
      <c r="B49" s="168"/>
      <c r="C49" s="168"/>
      <c r="D49" s="168"/>
      <c r="E49" s="168"/>
    </row>
    <row r="50" spans="1:5" x14ac:dyDescent="0.2">
      <c r="A50" s="199"/>
      <c r="B50" s="168"/>
      <c r="C50" s="168"/>
      <c r="D50" s="168"/>
      <c r="E50" s="168"/>
    </row>
    <row r="51" spans="1:5" x14ac:dyDescent="0.2">
      <c r="A51" s="215"/>
      <c r="B51" s="168"/>
      <c r="D51" s="168"/>
      <c r="E51" s="168"/>
    </row>
    <row r="52" spans="1:5" ht="13.5" thickBot="1" x14ac:dyDescent="0.25">
      <c r="A52" s="17"/>
      <c r="B52" s="174"/>
      <c r="C52" s="174"/>
      <c r="D52" s="174"/>
      <c r="E52" s="174"/>
    </row>
  </sheetData>
  <pageMargins left="0.70866141732283472" right="0.70866141732283472" top="0.74803149606299213" bottom="0.74803149606299213" header="0.31496062992125984" footer="0.31496062992125984"/>
  <pageSetup paperSize="8" fitToHeight="0" orientation="landscape" r:id="rId1"/>
  <headerFooter>
    <oddFoote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workbookViewId="0">
      <selection sqref="A1:E50"/>
    </sheetView>
  </sheetViews>
  <sheetFormatPr defaultRowHeight="15" x14ac:dyDescent="0.25"/>
  <cols>
    <col min="1" max="1" width="35.7109375" bestFit="1" customWidth="1"/>
    <col min="2" max="2" width="9.85546875" bestFit="1" customWidth="1"/>
    <col min="3" max="4" width="10.42578125" bestFit="1" customWidth="1"/>
  </cols>
  <sheetData>
    <row r="1" spans="1:5" s="254" customFormat="1" ht="13.9" thickBot="1" x14ac:dyDescent="0.3">
      <c r="A1" s="160" t="s">
        <v>88</v>
      </c>
      <c r="B1" s="160" t="s">
        <v>93</v>
      </c>
      <c r="C1" s="160" t="s">
        <v>94</v>
      </c>
      <c r="D1" s="160" t="s">
        <v>95</v>
      </c>
      <c r="E1" s="160" t="s">
        <v>96</v>
      </c>
    </row>
    <row r="2" spans="1:5" ht="14.45" x14ac:dyDescent="0.3">
      <c r="A2" s="158"/>
      <c r="B2" s="255"/>
      <c r="C2" s="255"/>
      <c r="D2" s="255"/>
      <c r="E2" s="255"/>
    </row>
    <row r="3" spans="1:5" ht="14.45" x14ac:dyDescent="0.3">
      <c r="A3" s="155"/>
      <c r="B3" s="256"/>
      <c r="C3" s="256"/>
      <c r="D3" s="256"/>
      <c r="E3" s="256"/>
    </row>
    <row r="4" spans="1:5" ht="14.45" x14ac:dyDescent="0.3">
      <c r="A4" s="155"/>
      <c r="B4" s="256"/>
      <c r="C4" s="256"/>
      <c r="D4" s="256"/>
      <c r="E4" s="256"/>
    </row>
    <row r="5" spans="1:5" ht="14.45" x14ac:dyDescent="0.3">
      <c r="A5" s="155"/>
      <c r="B5" s="256"/>
      <c r="C5" s="256"/>
      <c r="D5" s="256"/>
      <c r="E5" s="256"/>
    </row>
    <row r="6" spans="1:5" ht="14.45" x14ac:dyDescent="0.3">
      <c r="A6" s="155"/>
      <c r="B6" s="256"/>
      <c r="C6" s="256"/>
      <c r="D6" s="256"/>
      <c r="E6" s="256"/>
    </row>
    <row r="7" spans="1:5" ht="14.45" x14ac:dyDescent="0.3">
      <c r="A7" s="155"/>
      <c r="B7" s="256"/>
      <c r="C7" s="256"/>
      <c r="D7" s="256"/>
      <c r="E7" s="256"/>
    </row>
    <row r="8" spans="1:5" ht="14.45" x14ac:dyDescent="0.3">
      <c r="A8" s="155"/>
      <c r="B8" s="256"/>
      <c r="C8" s="256"/>
      <c r="D8" s="256"/>
      <c r="E8" s="256"/>
    </row>
    <row r="9" spans="1:5" ht="14.45" x14ac:dyDescent="0.3">
      <c r="A9" s="155"/>
      <c r="B9" s="256"/>
      <c r="C9" s="256"/>
      <c r="D9" s="256"/>
      <c r="E9" s="256"/>
    </row>
    <row r="10" spans="1:5" ht="14.45" x14ac:dyDescent="0.3">
      <c r="A10" s="155"/>
      <c r="B10" s="256"/>
      <c r="C10" s="256"/>
      <c r="D10" s="256"/>
      <c r="E10" s="256"/>
    </row>
    <row r="11" spans="1:5" ht="14.45" x14ac:dyDescent="0.3">
      <c r="A11" s="155"/>
      <c r="B11" s="256"/>
      <c r="C11" s="256"/>
      <c r="D11" s="256"/>
      <c r="E11" s="256"/>
    </row>
    <row r="12" spans="1:5" ht="14.45" x14ac:dyDescent="0.3">
      <c r="A12" s="155"/>
      <c r="B12" s="256"/>
      <c r="C12" s="256"/>
      <c r="D12" s="256"/>
      <c r="E12" s="256"/>
    </row>
    <row r="13" spans="1:5" ht="14.45" x14ac:dyDescent="0.3">
      <c r="A13" s="155"/>
      <c r="B13" s="256"/>
      <c r="C13" s="256"/>
      <c r="D13" s="256"/>
      <c r="E13" s="256"/>
    </row>
    <row r="14" spans="1:5" ht="14.45" x14ac:dyDescent="0.3">
      <c r="A14" s="155"/>
      <c r="B14" s="256"/>
      <c r="C14" s="256"/>
      <c r="D14" s="256"/>
      <c r="E14" s="256"/>
    </row>
    <row r="15" spans="1:5" ht="14.45" x14ac:dyDescent="0.3">
      <c r="A15" s="155"/>
      <c r="B15" s="256"/>
      <c r="C15" s="256"/>
      <c r="D15" s="256"/>
      <c r="E15" s="256"/>
    </row>
    <row r="16" spans="1:5" ht="14.45" x14ac:dyDescent="0.3">
      <c r="A16" s="220"/>
      <c r="B16" s="256"/>
      <c r="C16" s="256"/>
      <c r="D16" s="256"/>
      <c r="E16" s="256"/>
    </row>
    <row r="17" spans="1:18" ht="14.45" x14ac:dyDescent="0.3">
      <c r="A17" s="220"/>
      <c r="B17" s="256"/>
      <c r="C17" s="256"/>
      <c r="D17" s="256"/>
      <c r="E17" s="256"/>
    </row>
    <row r="18" spans="1:18" ht="14.45" x14ac:dyDescent="0.3">
      <c r="A18" s="220"/>
      <c r="B18" s="256"/>
      <c r="C18" s="256"/>
      <c r="D18" s="256"/>
      <c r="E18" s="256"/>
    </row>
    <row r="19" spans="1:18" ht="14.45" x14ac:dyDescent="0.3">
      <c r="A19" s="220"/>
      <c r="B19" s="256"/>
      <c r="C19" s="256"/>
      <c r="D19" s="256"/>
      <c r="E19" s="256"/>
    </row>
    <row r="20" spans="1:18" ht="14.45" x14ac:dyDescent="0.3">
      <c r="A20" s="220"/>
      <c r="B20" s="256"/>
      <c r="C20" s="256"/>
      <c r="D20" s="256"/>
      <c r="E20" s="256"/>
    </row>
    <row r="21" spans="1:18" ht="14.45" x14ac:dyDescent="0.3">
      <c r="A21" s="220"/>
      <c r="B21" s="256"/>
      <c r="C21" s="256"/>
      <c r="D21" s="256"/>
      <c r="E21" s="256"/>
    </row>
    <row r="22" spans="1:18" ht="14.45" x14ac:dyDescent="0.3">
      <c r="A22" s="220"/>
      <c r="B22" s="256"/>
      <c r="C22" s="256"/>
      <c r="D22" s="256"/>
      <c r="E22" s="256"/>
    </row>
    <row r="23" spans="1:18" ht="14.45" x14ac:dyDescent="0.3">
      <c r="A23" s="220"/>
      <c r="B23" s="256"/>
      <c r="C23" s="256"/>
      <c r="D23" s="256"/>
      <c r="E23" s="256"/>
    </row>
    <row r="24" spans="1:18" ht="14.45" x14ac:dyDescent="0.3">
      <c r="A24" s="220"/>
      <c r="B24" s="256"/>
      <c r="C24" s="256"/>
      <c r="D24" s="256"/>
      <c r="E24" s="256"/>
    </row>
    <row r="25" spans="1:18" x14ac:dyDescent="0.25">
      <c r="A25" s="220"/>
      <c r="B25" s="256"/>
      <c r="C25" s="256"/>
      <c r="D25" s="256"/>
      <c r="E25" s="256"/>
    </row>
    <row r="26" spans="1:18" x14ac:dyDescent="0.25">
      <c r="A26" s="220"/>
      <c r="B26" s="256"/>
      <c r="C26" s="256"/>
      <c r="D26" s="256"/>
      <c r="E26" s="256"/>
    </row>
    <row r="27" spans="1:18" x14ac:dyDescent="0.25">
      <c r="A27" s="220"/>
      <c r="B27" s="256"/>
      <c r="C27" s="256"/>
      <c r="D27" s="256"/>
      <c r="E27" s="256"/>
    </row>
    <row r="28" spans="1:18" x14ac:dyDescent="0.25">
      <c r="A28" s="220"/>
      <c r="B28" s="256"/>
      <c r="C28" s="256"/>
      <c r="D28" s="256"/>
      <c r="E28" s="256"/>
    </row>
    <row r="29" spans="1:18" x14ac:dyDescent="0.25">
      <c r="A29" s="220"/>
      <c r="B29" s="256"/>
      <c r="C29" s="256"/>
      <c r="D29" s="256"/>
      <c r="E29" s="256"/>
    </row>
    <row r="30" spans="1:18" x14ac:dyDescent="0.25">
      <c r="A30" s="221"/>
      <c r="B30" s="256"/>
      <c r="C30" s="256"/>
      <c r="D30" s="256"/>
      <c r="E30" s="257"/>
      <c r="F30" s="219"/>
      <c r="G30" s="219"/>
      <c r="H30" s="219"/>
      <c r="I30" s="219"/>
      <c r="J30" s="219"/>
      <c r="K30" s="219"/>
      <c r="L30" s="219"/>
      <c r="M30" s="219"/>
      <c r="N30" s="486"/>
      <c r="O30" s="486"/>
      <c r="P30" s="486"/>
      <c r="Q30" s="486"/>
      <c r="R30" s="486"/>
    </row>
    <row r="31" spans="1:18" x14ac:dyDescent="0.25">
      <c r="A31" s="221"/>
      <c r="B31" s="256"/>
      <c r="C31" s="256"/>
      <c r="D31" s="256"/>
      <c r="E31" s="256"/>
    </row>
    <row r="32" spans="1:18" x14ac:dyDescent="0.25">
      <c r="A32" s="221"/>
      <c r="B32" s="256"/>
      <c r="C32" s="256"/>
      <c r="D32" s="256"/>
      <c r="E32" s="256"/>
    </row>
    <row r="33" spans="1:5" x14ac:dyDescent="0.25">
      <c r="A33" s="155"/>
      <c r="B33" s="256"/>
      <c r="C33" s="256"/>
      <c r="D33" s="256"/>
      <c r="E33" s="256"/>
    </row>
    <row r="34" spans="1:5" x14ac:dyDescent="0.25">
      <c r="A34" s="156"/>
      <c r="B34" s="256"/>
      <c r="C34" s="256"/>
      <c r="D34" s="256"/>
      <c r="E34" s="256"/>
    </row>
    <row r="35" spans="1:5" x14ac:dyDescent="0.25">
      <c r="A35" s="155"/>
      <c r="B35" s="256"/>
      <c r="C35" s="256"/>
      <c r="D35" s="256"/>
      <c r="E35" s="256"/>
    </row>
    <row r="36" spans="1:5" x14ac:dyDescent="0.25">
      <c r="A36" s="156"/>
      <c r="B36" s="256"/>
      <c r="C36" s="256"/>
      <c r="D36" s="256"/>
      <c r="E36" s="256"/>
    </row>
    <row r="37" spans="1:5" x14ac:dyDescent="0.25">
      <c r="A37" s="155"/>
      <c r="B37" s="256"/>
      <c r="C37" s="256"/>
      <c r="D37" s="256"/>
      <c r="E37" s="256"/>
    </row>
    <row r="38" spans="1:5" x14ac:dyDescent="0.25">
      <c r="A38" s="155"/>
      <c r="B38" s="256"/>
      <c r="C38" s="256"/>
      <c r="D38" s="256"/>
      <c r="E38" s="256"/>
    </row>
    <row r="39" spans="1:5" x14ac:dyDescent="0.25">
      <c r="A39" s="155"/>
      <c r="B39" s="256"/>
      <c r="C39" s="256"/>
      <c r="D39" s="256"/>
      <c r="E39" s="256"/>
    </row>
    <row r="40" spans="1:5" x14ac:dyDescent="0.25">
      <c r="A40" s="155"/>
      <c r="B40" s="256"/>
      <c r="C40" s="256"/>
      <c r="D40" s="256"/>
      <c r="E40" s="256"/>
    </row>
    <row r="41" spans="1:5" x14ac:dyDescent="0.25">
      <c r="A41" s="155"/>
      <c r="B41" s="256"/>
      <c r="C41" s="256"/>
      <c r="D41" s="256"/>
      <c r="E41" s="256"/>
    </row>
    <row r="42" spans="1:5" x14ac:dyDescent="0.25">
      <c r="A42" s="156"/>
      <c r="B42" s="256"/>
      <c r="C42" s="256"/>
      <c r="D42" s="256"/>
      <c r="E42" s="256"/>
    </row>
    <row r="43" spans="1:5" x14ac:dyDescent="0.25">
      <c r="A43" s="155"/>
      <c r="B43" s="256"/>
      <c r="C43" s="256"/>
      <c r="D43" s="256"/>
      <c r="E43" s="256"/>
    </row>
    <row r="44" spans="1:5" x14ac:dyDescent="0.25">
      <c r="A44" s="155"/>
      <c r="B44" s="256"/>
      <c r="C44" s="256"/>
      <c r="D44" s="256"/>
      <c r="E44" s="256"/>
    </row>
    <row r="45" spans="1:5" x14ac:dyDescent="0.25">
      <c r="A45" s="156"/>
      <c r="B45" s="256"/>
      <c r="C45" s="256"/>
      <c r="D45" s="256"/>
      <c r="E45" s="256"/>
    </row>
    <row r="46" spans="1:5" x14ac:dyDescent="0.25">
      <c r="A46" s="156"/>
      <c r="B46" s="256"/>
      <c r="C46" s="256"/>
      <c r="D46" s="256"/>
      <c r="E46" s="256"/>
    </row>
    <row r="47" spans="1:5" x14ac:dyDescent="0.25">
      <c r="A47" s="156"/>
      <c r="B47" s="256"/>
      <c r="C47" s="256"/>
      <c r="D47" s="256"/>
      <c r="E47" s="256"/>
    </row>
    <row r="48" spans="1:5" x14ac:dyDescent="0.25">
      <c r="A48" s="156"/>
      <c r="B48" s="256"/>
      <c r="C48" s="256"/>
      <c r="D48" s="256"/>
      <c r="E48" s="256"/>
    </row>
    <row r="49" spans="1:5" x14ac:dyDescent="0.25">
      <c r="A49" s="155"/>
      <c r="B49" s="256"/>
      <c r="C49" s="256"/>
      <c r="D49" s="256"/>
      <c r="E49" s="256"/>
    </row>
    <row r="50" spans="1:5" ht="15.75" thickBot="1" x14ac:dyDescent="0.3">
      <c r="A50" s="157"/>
      <c r="B50" s="258"/>
      <c r="C50" s="258"/>
      <c r="D50" s="258"/>
      <c r="E50" s="258"/>
    </row>
  </sheetData>
  <mergeCells count="1">
    <mergeCell ref="N30:R30"/>
  </mergeCells>
  <pageMargins left="0.70866141732283472" right="0.70866141732283472" top="0.74803149606299213" bottom="0.74803149606299213" header="0.31496062992125984" footer="0.31496062992125984"/>
  <pageSetup paperSize="8" fitToHeight="0" orientation="portrait" r:id="rId1"/>
  <headerFooter>
    <oddFoote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4"/>
  <sheetViews>
    <sheetView workbookViewId="0">
      <selection sqref="A1:C123"/>
    </sheetView>
  </sheetViews>
  <sheetFormatPr defaultColWidth="9.140625" defaultRowHeight="12.75" x14ac:dyDescent="0.2"/>
  <cols>
    <col min="1" max="1" width="36.7109375" style="1" bestFit="1" customWidth="1"/>
    <col min="2" max="2" width="13.5703125" style="21" bestFit="1" customWidth="1"/>
    <col min="3" max="3" width="19.5703125" style="22" bestFit="1" customWidth="1"/>
    <col min="4" max="16384" width="9.140625" style="1"/>
  </cols>
  <sheetData>
    <row r="1" spans="1:27" ht="13.9" thickBot="1" x14ac:dyDescent="0.3">
      <c r="A1" s="190" t="s">
        <v>25</v>
      </c>
      <c r="B1" s="259" t="s">
        <v>26</v>
      </c>
      <c r="C1" s="260" t="s">
        <v>27</v>
      </c>
    </row>
    <row r="2" spans="1:27" ht="13.15" x14ac:dyDescent="0.25">
      <c r="A2" s="166"/>
      <c r="B2" s="261"/>
      <c r="C2" s="262"/>
    </row>
    <row r="3" spans="1:27" s="9" customFormat="1" ht="13.15" x14ac:dyDescent="0.25">
      <c r="A3" s="263"/>
      <c r="B3" s="264"/>
      <c r="C3" s="265"/>
      <c r="D3" s="1"/>
      <c r="E3" s="1"/>
      <c r="F3" s="1"/>
      <c r="G3" s="1"/>
      <c r="H3" s="1"/>
      <c r="I3" s="1"/>
      <c r="J3" s="1"/>
      <c r="K3" s="1"/>
      <c r="L3" s="1"/>
      <c r="M3" s="1"/>
      <c r="N3" s="1"/>
      <c r="O3" s="1"/>
      <c r="P3" s="1"/>
      <c r="Q3" s="1"/>
      <c r="R3" s="1"/>
      <c r="S3" s="1"/>
      <c r="T3" s="1"/>
      <c r="U3" s="1"/>
      <c r="V3" s="1"/>
      <c r="W3" s="1"/>
      <c r="X3" s="1"/>
      <c r="Y3" s="1"/>
      <c r="Z3" s="1"/>
      <c r="AA3" s="1"/>
    </row>
    <row r="4" spans="1:27" ht="13.15" x14ac:dyDescent="0.25">
      <c r="A4" s="168"/>
      <c r="B4" s="266"/>
      <c r="C4" s="267"/>
    </row>
    <row r="5" spans="1:27" ht="13.15" x14ac:dyDescent="0.25">
      <c r="A5" s="168"/>
      <c r="B5" s="266"/>
      <c r="C5" s="267"/>
    </row>
    <row r="6" spans="1:27" ht="13.15" x14ac:dyDescent="0.25">
      <c r="A6" s="168"/>
      <c r="B6" s="267"/>
      <c r="C6" s="267"/>
    </row>
    <row r="7" spans="1:27" ht="13.15" x14ac:dyDescent="0.25">
      <c r="A7" s="168"/>
      <c r="B7" s="266"/>
      <c r="C7" s="267"/>
    </row>
    <row r="8" spans="1:27" ht="13.15" x14ac:dyDescent="0.25">
      <c r="A8" s="168"/>
      <c r="B8" s="267"/>
      <c r="C8" s="267"/>
    </row>
    <row r="9" spans="1:27" ht="13.15" x14ac:dyDescent="0.25">
      <c r="A9" s="168"/>
      <c r="B9" s="267"/>
      <c r="C9" s="267"/>
    </row>
    <row r="10" spans="1:27" ht="13.15" x14ac:dyDescent="0.25">
      <c r="A10" s="168"/>
      <c r="B10" s="266"/>
      <c r="C10" s="267"/>
    </row>
    <row r="11" spans="1:27" ht="13.15" x14ac:dyDescent="0.25">
      <c r="A11" s="263"/>
      <c r="B11" s="264"/>
      <c r="C11" s="265"/>
    </row>
    <row r="12" spans="1:27" ht="13.15" x14ac:dyDescent="0.25">
      <c r="A12" s="168"/>
      <c r="B12" s="266"/>
      <c r="C12" s="267"/>
    </row>
    <row r="13" spans="1:27" ht="13.15" x14ac:dyDescent="0.25">
      <c r="A13" s="263"/>
      <c r="B13" s="264"/>
      <c r="C13" s="265"/>
    </row>
    <row r="14" spans="1:27" ht="13.15" x14ac:dyDescent="0.25">
      <c r="A14" s="168"/>
      <c r="B14" s="266"/>
      <c r="C14" s="267"/>
    </row>
    <row r="15" spans="1:27" ht="13.15" x14ac:dyDescent="0.25">
      <c r="A15" s="168"/>
      <c r="B15" s="266"/>
      <c r="C15" s="267"/>
    </row>
    <row r="16" spans="1:27" ht="13.15" x14ac:dyDescent="0.25">
      <c r="A16" s="168"/>
      <c r="B16" s="266"/>
      <c r="C16" s="267"/>
    </row>
    <row r="17" spans="1:3" ht="13.15" x14ac:dyDescent="0.25">
      <c r="A17" s="168"/>
      <c r="B17" s="267"/>
      <c r="C17" s="267"/>
    </row>
    <row r="18" spans="1:3" ht="13.15" x14ac:dyDescent="0.25">
      <c r="A18" s="168"/>
      <c r="B18" s="266"/>
      <c r="C18" s="267"/>
    </row>
    <row r="19" spans="1:3" ht="13.15" x14ac:dyDescent="0.25">
      <c r="A19" s="168"/>
      <c r="B19" s="266"/>
      <c r="C19" s="267"/>
    </row>
    <row r="20" spans="1:3" ht="13.15" x14ac:dyDescent="0.25">
      <c r="A20" s="168"/>
      <c r="B20" s="267"/>
      <c r="C20" s="267"/>
    </row>
    <row r="21" spans="1:3" ht="13.15" x14ac:dyDescent="0.25">
      <c r="A21" s="168"/>
      <c r="B21" s="267"/>
      <c r="C21" s="267"/>
    </row>
    <row r="22" spans="1:3" ht="13.15" x14ac:dyDescent="0.25">
      <c r="A22" s="168"/>
      <c r="B22" s="267"/>
      <c r="C22" s="267"/>
    </row>
    <row r="23" spans="1:3" ht="13.15" x14ac:dyDescent="0.25">
      <c r="A23" s="263"/>
      <c r="B23" s="264"/>
      <c r="C23" s="265"/>
    </row>
    <row r="24" spans="1:3" ht="13.15" x14ac:dyDescent="0.25">
      <c r="A24" s="168"/>
      <c r="B24" s="266"/>
      <c r="C24" s="267"/>
    </row>
    <row r="25" spans="1:3" ht="13.15" x14ac:dyDescent="0.25">
      <c r="A25" s="168"/>
      <c r="B25" s="266"/>
      <c r="C25" s="267"/>
    </row>
    <row r="26" spans="1:3" ht="13.15" x14ac:dyDescent="0.25">
      <c r="A26" s="263"/>
      <c r="B26" s="264"/>
      <c r="C26" s="265"/>
    </row>
    <row r="27" spans="1:3" x14ac:dyDescent="0.2">
      <c r="A27" s="168"/>
      <c r="B27" s="266"/>
      <c r="C27" s="267"/>
    </row>
    <row r="28" spans="1:3" x14ac:dyDescent="0.2">
      <c r="A28" s="168"/>
      <c r="B28" s="267"/>
      <c r="C28" s="267"/>
    </row>
    <row r="29" spans="1:3" x14ac:dyDescent="0.2">
      <c r="A29" s="168"/>
      <c r="B29" s="266"/>
      <c r="C29" s="267"/>
    </row>
    <row r="30" spans="1:3" x14ac:dyDescent="0.2">
      <c r="A30" s="263"/>
      <c r="B30" s="264"/>
      <c r="C30" s="265"/>
    </row>
    <row r="31" spans="1:3" x14ac:dyDescent="0.2">
      <c r="A31" s="168"/>
      <c r="B31" s="266"/>
      <c r="C31" s="267"/>
    </row>
    <row r="32" spans="1:3" x14ac:dyDescent="0.2">
      <c r="A32" s="263"/>
      <c r="B32" s="264"/>
      <c r="C32" s="265"/>
    </row>
    <row r="33" spans="1:3" x14ac:dyDescent="0.2">
      <c r="A33" s="168"/>
      <c r="B33" s="266"/>
      <c r="C33" s="267"/>
    </row>
    <row r="34" spans="1:3" x14ac:dyDescent="0.2">
      <c r="A34" s="168"/>
      <c r="B34" s="267"/>
      <c r="C34" s="267"/>
    </row>
    <row r="35" spans="1:3" x14ac:dyDescent="0.2">
      <c r="A35" s="168"/>
      <c r="B35" s="266"/>
      <c r="C35" s="267"/>
    </row>
    <row r="36" spans="1:3" x14ac:dyDescent="0.2">
      <c r="A36" s="168"/>
      <c r="B36" s="266"/>
      <c r="C36" s="267"/>
    </row>
    <row r="37" spans="1:3" x14ac:dyDescent="0.2">
      <c r="A37" s="263"/>
      <c r="B37" s="264"/>
      <c r="C37" s="265"/>
    </row>
    <row r="38" spans="1:3" x14ac:dyDescent="0.2">
      <c r="A38" s="168"/>
      <c r="B38" s="267"/>
      <c r="C38" s="267"/>
    </row>
    <row r="39" spans="1:3" x14ac:dyDescent="0.2">
      <c r="A39" s="263"/>
      <c r="B39" s="264"/>
      <c r="C39" s="265"/>
    </row>
    <row r="40" spans="1:3" x14ac:dyDescent="0.2">
      <c r="A40" s="263"/>
      <c r="B40" s="264"/>
      <c r="C40" s="265"/>
    </row>
    <row r="41" spans="1:3" x14ac:dyDescent="0.2">
      <c r="A41" s="168"/>
      <c r="B41" s="266"/>
      <c r="C41" s="267"/>
    </row>
    <row r="42" spans="1:3" x14ac:dyDescent="0.2">
      <c r="A42" s="263"/>
      <c r="B42" s="264"/>
      <c r="C42" s="265"/>
    </row>
    <row r="43" spans="1:3" x14ac:dyDescent="0.2">
      <c r="A43" s="168"/>
      <c r="B43" s="267"/>
      <c r="C43" s="267"/>
    </row>
    <row r="44" spans="1:3" x14ac:dyDescent="0.2">
      <c r="A44" s="168"/>
      <c r="B44" s="267"/>
      <c r="C44" s="267"/>
    </row>
    <row r="45" spans="1:3" x14ac:dyDescent="0.2">
      <c r="A45" s="168"/>
      <c r="B45" s="266"/>
      <c r="C45" s="267"/>
    </row>
    <row r="46" spans="1:3" x14ac:dyDescent="0.2">
      <c r="A46" s="168"/>
      <c r="B46" s="267"/>
      <c r="C46" s="267"/>
    </row>
    <row r="47" spans="1:3" x14ac:dyDescent="0.2">
      <c r="A47" s="168"/>
      <c r="B47" s="266"/>
      <c r="C47" s="267"/>
    </row>
    <row r="48" spans="1:3" x14ac:dyDescent="0.2">
      <c r="A48" s="168"/>
      <c r="B48" s="266"/>
      <c r="C48" s="267"/>
    </row>
    <row r="49" spans="1:3" x14ac:dyDescent="0.2">
      <c r="A49" s="168"/>
      <c r="B49" s="266"/>
      <c r="C49" s="267"/>
    </row>
    <row r="50" spans="1:3" x14ac:dyDescent="0.2">
      <c r="A50" s="168"/>
      <c r="B50" s="266"/>
      <c r="C50" s="267"/>
    </row>
    <row r="51" spans="1:3" x14ac:dyDescent="0.2">
      <c r="A51" s="168"/>
      <c r="B51" s="266"/>
      <c r="C51" s="267"/>
    </row>
    <row r="52" spans="1:3" x14ac:dyDescent="0.2">
      <c r="A52" s="168"/>
      <c r="B52" s="266"/>
      <c r="C52" s="267"/>
    </row>
    <row r="53" spans="1:3" x14ac:dyDescent="0.2">
      <c r="A53" s="168"/>
      <c r="B53" s="267"/>
      <c r="C53" s="267"/>
    </row>
    <row r="54" spans="1:3" x14ac:dyDescent="0.2">
      <c r="A54" s="168"/>
      <c r="B54" s="266"/>
      <c r="C54" s="267"/>
    </row>
    <row r="55" spans="1:3" x14ac:dyDescent="0.2">
      <c r="A55" s="168"/>
      <c r="B55" s="266"/>
      <c r="C55" s="267"/>
    </row>
    <row r="56" spans="1:3" x14ac:dyDescent="0.2">
      <c r="A56" s="168"/>
      <c r="B56" s="266"/>
      <c r="C56" s="267"/>
    </row>
    <row r="57" spans="1:3" x14ac:dyDescent="0.2">
      <c r="A57" s="168"/>
      <c r="B57" s="267"/>
      <c r="C57" s="267"/>
    </row>
    <row r="58" spans="1:3" x14ac:dyDescent="0.2">
      <c r="A58" s="168"/>
      <c r="B58" s="266"/>
      <c r="C58" s="267"/>
    </row>
    <row r="59" spans="1:3" x14ac:dyDescent="0.2">
      <c r="A59" s="168"/>
      <c r="B59" s="266"/>
      <c r="C59" s="267"/>
    </row>
    <row r="60" spans="1:3" x14ac:dyDescent="0.2">
      <c r="A60" s="168"/>
      <c r="B60" s="266"/>
      <c r="C60" s="267"/>
    </row>
    <row r="61" spans="1:3" x14ac:dyDescent="0.2">
      <c r="A61" s="168"/>
      <c r="B61" s="266"/>
      <c r="C61" s="267"/>
    </row>
    <row r="62" spans="1:3" x14ac:dyDescent="0.2">
      <c r="A62" s="168"/>
      <c r="B62" s="266"/>
      <c r="C62" s="267"/>
    </row>
    <row r="63" spans="1:3" x14ac:dyDescent="0.2">
      <c r="A63" s="168"/>
      <c r="B63" s="266"/>
      <c r="C63" s="267"/>
    </row>
    <row r="64" spans="1:3" x14ac:dyDescent="0.2">
      <c r="A64" s="263"/>
      <c r="B64" s="264"/>
      <c r="C64" s="265"/>
    </row>
    <row r="65" spans="1:3" x14ac:dyDescent="0.2">
      <c r="A65" s="263"/>
      <c r="B65" s="264"/>
      <c r="C65" s="265"/>
    </row>
    <row r="66" spans="1:3" x14ac:dyDescent="0.2">
      <c r="A66" s="168"/>
      <c r="B66" s="267"/>
      <c r="C66" s="267"/>
    </row>
    <row r="67" spans="1:3" x14ac:dyDescent="0.2">
      <c r="A67" s="168"/>
      <c r="B67" s="266"/>
      <c r="C67" s="267"/>
    </row>
    <row r="68" spans="1:3" x14ac:dyDescent="0.2">
      <c r="A68" s="168"/>
      <c r="B68" s="266"/>
      <c r="C68" s="267"/>
    </row>
    <row r="69" spans="1:3" x14ac:dyDescent="0.2">
      <c r="A69" s="263"/>
      <c r="B69" s="264"/>
      <c r="C69" s="265"/>
    </row>
    <row r="70" spans="1:3" x14ac:dyDescent="0.2">
      <c r="A70" s="168"/>
      <c r="B70" s="266"/>
      <c r="C70" s="267"/>
    </row>
    <row r="71" spans="1:3" x14ac:dyDescent="0.2">
      <c r="A71" s="263"/>
      <c r="B71" s="264"/>
      <c r="C71" s="265"/>
    </row>
    <row r="72" spans="1:3" x14ac:dyDescent="0.2">
      <c r="A72" s="168"/>
      <c r="B72" s="266"/>
      <c r="C72" s="267"/>
    </row>
    <row r="73" spans="1:3" x14ac:dyDescent="0.2">
      <c r="A73" s="168"/>
      <c r="B73" s="267"/>
      <c r="C73" s="267"/>
    </row>
    <row r="74" spans="1:3" x14ac:dyDescent="0.2">
      <c r="A74" s="168"/>
      <c r="B74" s="266"/>
      <c r="C74" s="267"/>
    </row>
    <row r="75" spans="1:3" x14ac:dyDescent="0.2">
      <c r="A75" s="168"/>
      <c r="B75" s="266"/>
      <c r="C75" s="267"/>
    </row>
    <row r="76" spans="1:3" x14ac:dyDescent="0.2">
      <c r="A76" s="168"/>
      <c r="B76" s="266"/>
      <c r="C76" s="267"/>
    </row>
    <row r="77" spans="1:3" x14ac:dyDescent="0.2">
      <c r="A77" s="263"/>
      <c r="B77" s="264"/>
      <c r="C77" s="265"/>
    </row>
    <row r="78" spans="1:3" x14ac:dyDescent="0.2">
      <c r="A78" s="168"/>
      <c r="B78" s="266"/>
      <c r="C78" s="267"/>
    </row>
    <row r="79" spans="1:3" x14ac:dyDescent="0.2">
      <c r="A79" s="168"/>
      <c r="B79" s="266"/>
      <c r="C79" s="267"/>
    </row>
    <row r="80" spans="1:3" x14ac:dyDescent="0.2">
      <c r="A80" s="168"/>
      <c r="B80" s="266"/>
      <c r="C80" s="267"/>
    </row>
    <row r="81" spans="1:3" x14ac:dyDescent="0.2">
      <c r="A81" s="168"/>
      <c r="B81" s="267"/>
      <c r="C81" s="267"/>
    </row>
    <row r="82" spans="1:3" x14ac:dyDescent="0.2">
      <c r="A82" s="168"/>
      <c r="B82" s="267"/>
      <c r="C82" s="267"/>
    </row>
    <row r="83" spans="1:3" x14ac:dyDescent="0.2">
      <c r="A83" s="263"/>
      <c r="B83" s="264"/>
      <c r="C83" s="265"/>
    </row>
    <row r="84" spans="1:3" x14ac:dyDescent="0.2">
      <c r="A84" s="168"/>
      <c r="B84" s="266"/>
      <c r="C84" s="267"/>
    </row>
    <row r="85" spans="1:3" x14ac:dyDescent="0.2">
      <c r="A85" s="263"/>
      <c r="B85" s="264"/>
      <c r="C85" s="265"/>
    </row>
    <row r="86" spans="1:3" x14ac:dyDescent="0.2">
      <c r="A86" s="168"/>
      <c r="B86" s="266"/>
      <c r="C86" s="267"/>
    </row>
    <row r="87" spans="1:3" x14ac:dyDescent="0.2">
      <c r="A87" s="168"/>
      <c r="B87" s="266"/>
      <c r="C87" s="267"/>
    </row>
    <row r="88" spans="1:3" x14ac:dyDescent="0.2">
      <c r="A88" s="168"/>
      <c r="B88" s="267"/>
      <c r="C88" s="267"/>
    </row>
    <row r="89" spans="1:3" x14ac:dyDescent="0.2">
      <c r="A89" s="168"/>
      <c r="B89" s="267"/>
      <c r="C89" s="267"/>
    </row>
    <row r="90" spans="1:3" x14ac:dyDescent="0.2">
      <c r="A90" s="168"/>
      <c r="B90" s="267"/>
      <c r="C90" s="267"/>
    </row>
    <row r="91" spans="1:3" x14ac:dyDescent="0.2">
      <c r="A91" s="168"/>
      <c r="B91" s="266"/>
      <c r="C91" s="267"/>
    </row>
    <row r="92" spans="1:3" x14ac:dyDescent="0.2">
      <c r="A92" s="168"/>
      <c r="B92" s="266"/>
      <c r="C92" s="267"/>
    </row>
    <row r="93" spans="1:3" x14ac:dyDescent="0.2">
      <c r="A93" s="263"/>
      <c r="B93" s="264"/>
      <c r="C93" s="265"/>
    </row>
    <row r="94" spans="1:3" x14ac:dyDescent="0.2">
      <c r="A94" s="168"/>
      <c r="B94" s="266"/>
      <c r="C94" s="267"/>
    </row>
    <row r="95" spans="1:3" x14ac:dyDescent="0.2">
      <c r="A95" s="168"/>
      <c r="B95" s="267"/>
      <c r="C95" s="267"/>
    </row>
    <row r="96" spans="1:3" x14ac:dyDescent="0.2">
      <c r="A96" s="168"/>
      <c r="B96" s="267"/>
      <c r="C96" s="267"/>
    </row>
    <row r="97" spans="1:3" x14ac:dyDescent="0.2">
      <c r="A97" s="168"/>
      <c r="B97" s="266"/>
      <c r="C97" s="267"/>
    </row>
    <row r="98" spans="1:3" x14ac:dyDescent="0.2">
      <c r="A98" s="168"/>
      <c r="B98" s="267"/>
      <c r="C98" s="267"/>
    </row>
    <row r="99" spans="1:3" x14ac:dyDescent="0.2">
      <c r="A99" s="168"/>
      <c r="B99" s="267"/>
      <c r="C99" s="267"/>
    </row>
    <row r="100" spans="1:3" x14ac:dyDescent="0.2">
      <c r="A100" s="168"/>
      <c r="B100" s="266"/>
      <c r="C100" s="267"/>
    </row>
    <row r="101" spans="1:3" x14ac:dyDescent="0.2">
      <c r="A101" s="168"/>
      <c r="B101" s="266"/>
      <c r="C101" s="267"/>
    </row>
    <row r="102" spans="1:3" x14ac:dyDescent="0.2">
      <c r="A102" s="263"/>
      <c r="B102" s="264"/>
      <c r="C102" s="265"/>
    </row>
    <row r="103" spans="1:3" x14ac:dyDescent="0.2">
      <c r="A103" s="168"/>
      <c r="B103" s="266"/>
      <c r="C103" s="267"/>
    </row>
    <row r="104" spans="1:3" x14ac:dyDescent="0.2">
      <c r="A104" s="168"/>
      <c r="B104" s="267"/>
      <c r="C104" s="267"/>
    </row>
    <row r="105" spans="1:3" x14ac:dyDescent="0.2">
      <c r="A105" s="168"/>
      <c r="B105" s="267"/>
      <c r="C105" s="267"/>
    </row>
    <row r="106" spans="1:3" x14ac:dyDescent="0.2">
      <c r="A106" s="168"/>
      <c r="B106" s="266"/>
      <c r="C106" s="267"/>
    </row>
    <row r="107" spans="1:3" x14ac:dyDescent="0.2">
      <c r="A107" s="168"/>
      <c r="B107" s="266"/>
      <c r="C107" s="267"/>
    </row>
    <row r="108" spans="1:3" x14ac:dyDescent="0.2">
      <c r="A108" s="168"/>
      <c r="B108" s="266"/>
      <c r="C108" s="267"/>
    </row>
    <row r="109" spans="1:3" x14ac:dyDescent="0.2">
      <c r="A109" s="168"/>
      <c r="B109" s="266"/>
      <c r="C109" s="267"/>
    </row>
    <row r="110" spans="1:3" x14ac:dyDescent="0.2">
      <c r="A110" s="168"/>
      <c r="B110" s="267"/>
      <c r="C110" s="267"/>
    </row>
    <row r="111" spans="1:3" x14ac:dyDescent="0.2">
      <c r="A111" s="168"/>
      <c r="B111" s="266"/>
      <c r="C111" s="267"/>
    </row>
    <row r="112" spans="1:3" x14ac:dyDescent="0.2">
      <c r="A112" s="168"/>
      <c r="B112" s="266"/>
      <c r="C112" s="267"/>
    </row>
    <row r="113" spans="1:3" x14ac:dyDescent="0.2">
      <c r="A113" s="168"/>
      <c r="B113" s="266"/>
      <c r="C113" s="267"/>
    </row>
    <row r="114" spans="1:3" x14ac:dyDescent="0.2">
      <c r="A114" s="168"/>
      <c r="B114" s="266"/>
      <c r="C114" s="267"/>
    </row>
    <row r="115" spans="1:3" x14ac:dyDescent="0.2">
      <c r="A115" s="168"/>
      <c r="B115" s="267"/>
      <c r="C115" s="267"/>
    </row>
    <row r="116" spans="1:3" x14ac:dyDescent="0.2">
      <c r="A116" s="168"/>
      <c r="B116" s="267"/>
      <c r="C116" s="267"/>
    </row>
    <row r="117" spans="1:3" x14ac:dyDescent="0.2">
      <c r="A117" s="168"/>
      <c r="B117" s="266"/>
      <c r="C117" s="267"/>
    </row>
    <row r="118" spans="1:3" x14ac:dyDescent="0.2">
      <c r="A118" s="168"/>
      <c r="B118" s="267"/>
      <c r="C118" s="267"/>
    </row>
    <row r="119" spans="1:3" x14ac:dyDescent="0.2">
      <c r="A119" s="168"/>
      <c r="B119" s="266"/>
      <c r="C119" s="267"/>
    </row>
    <row r="120" spans="1:3" x14ac:dyDescent="0.2">
      <c r="A120" s="168"/>
      <c r="B120" s="266"/>
      <c r="C120" s="267"/>
    </row>
    <row r="121" spans="1:3" x14ac:dyDescent="0.2">
      <c r="A121" s="168"/>
      <c r="B121" s="266"/>
      <c r="C121" s="267"/>
    </row>
    <row r="122" spans="1:3" x14ac:dyDescent="0.2">
      <c r="A122" s="168"/>
      <c r="B122" s="266"/>
      <c r="C122" s="267"/>
    </row>
    <row r="123" spans="1:3" ht="13.5" thickBot="1" x14ac:dyDescent="0.25">
      <c r="A123" s="268"/>
      <c r="B123" s="269"/>
      <c r="C123" s="270"/>
    </row>
    <row r="124" spans="1:3" x14ac:dyDescent="0.2">
      <c r="A124" s="9"/>
      <c r="B124" s="20"/>
      <c r="C124" s="20"/>
    </row>
    <row r="125" spans="1:3" x14ac:dyDescent="0.2">
      <c r="B125" s="22"/>
    </row>
    <row r="126" spans="1:3" x14ac:dyDescent="0.2">
      <c r="B126" s="22"/>
    </row>
    <row r="127" spans="1:3" x14ac:dyDescent="0.2">
      <c r="B127" s="22"/>
    </row>
    <row r="128" spans="1:3" x14ac:dyDescent="0.2">
      <c r="B128" s="22"/>
    </row>
    <row r="129" spans="1:3" x14ac:dyDescent="0.2">
      <c r="B129" s="22"/>
    </row>
    <row r="130" spans="1:3" x14ac:dyDescent="0.2">
      <c r="B130" s="22"/>
    </row>
    <row r="131" spans="1:3" x14ac:dyDescent="0.2">
      <c r="B131" s="22"/>
    </row>
    <row r="132" spans="1:3" x14ac:dyDescent="0.2">
      <c r="B132" s="22"/>
    </row>
    <row r="133" spans="1:3" x14ac:dyDescent="0.2">
      <c r="B133" s="22"/>
    </row>
    <row r="134" spans="1:3" x14ac:dyDescent="0.2">
      <c r="B134" s="22"/>
    </row>
    <row r="135" spans="1:3" x14ac:dyDescent="0.2">
      <c r="B135" s="22"/>
    </row>
    <row r="136" spans="1:3" x14ac:dyDescent="0.2">
      <c r="B136" s="22"/>
    </row>
    <row r="137" spans="1:3" x14ac:dyDescent="0.2">
      <c r="B137" s="22"/>
    </row>
    <row r="138" spans="1:3" x14ac:dyDescent="0.2">
      <c r="B138" s="22"/>
    </row>
    <row r="139" spans="1:3" x14ac:dyDescent="0.2">
      <c r="B139" s="22"/>
    </row>
    <row r="140" spans="1:3" x14ac:dyDescent="0.2">
      <c r="B140" s="22"/>
    </row>
    <row r="141" spans="1:3" x14ac:dyDescent="0.2">
      <c r="B141" s="22"/>
    </row>
    <row r="142" spans="1:3" x14ac:dyDescent="0.2">
      <c r="B142" s="22"/>
    </row>
    <row r="143" spans="1:3" x14ac:dyDescent="0.2">
      <c r="A143" s="23"/>
      <c r="B143" s="24"/>
      <c r="C143" s="25"/>
    </row>
    <row r="145" spans="1:3" x14ac:dyDescent="0.2">
      <c r="B145" s="22"/>
    </row>
    <row r="146" spans="1:3" x14ac:dyDescent="0.2">
      <c r="A146" s="23"/>
      <c r="B146" s="24"/>
      <c r="C146" s="25"/>
    </row>
    <row r="147" spans="1:3" x14ac:dyDescent="0.2">
      <c r="B147" s="22"/>
    </row>
    <row r="148" spans="1:3" x14ac:dyDescent="0.2">
      <c r="B148" s="22"/>
    </row>
    <row r="149" spans="1:3" x14ac:dyDescent="0.2">
      <c r="B149" s="22"/>
    </row>
    <row r="150" spans="1:3" x14ac:dyDescent="0.2">
      <c r="A150" s="23"/>
      <c r="B150" s="24"/>
      <c r="C150" s="25"/>
    </row>
    <row r="151" spans="1:3" x14ac:dyDescent="0.2">
      <c r="B151" s="22"/>
    </row>
    <row r="152" spans="1:3" x14ac:dyDescent="0.2">
      <c r="B152" s="22"/>
    </row>
    <row r="153" spans="1:3" x14ac:dyDescent="0.2">
      <c r="B153" s="22"/>
    </row>
    <row r="154" spans="1:3" x14ac:dyDescent="0.2">
      <c r="B154" s="22"/>
    </row>
    <row r="155" spans="1:3" x14ac:dyDescent="0.2">
      <c r="B155" s="22"/>
    </row>
    <row r="156" spans="1:3" x14ac:dyDescent="0.2">
      <c r="B156" s="22"/>
    </row>
    <row r="157" spans="1:3" x14ac:dyDescent="0.2">
      <c r="B157" s="22"/>
    </row>
    <row r="158" spans="1:3" x14ac:dyDescent="0.2">
      <c r="B158" s="22"/>
    </row>
    <row r="159" spans="1:3" x14ac:dyDescent="0.2">
      <c r="B159" s="22"/>
    </row>
    <row r="160" spans="1:3" x14ac:dyDescent="0.2">
      <c r="B160" s="26"/>
      <c r="C160" s="26"/>
    </row>
    <row r="163" spans="1:3" x14ac:dyDescent="0.2">
      <c r="A163" s="23"/>
      <c r="B163" s="24"/>
      <c r="C163" s="25"/>
    </row>
    <row r="164" spans="1:3" x14ac:dyDescent="0.2">
      <c r="B164" s="22"/>
    </row>
    <row r="165" spans="1:3" x14ac:dyDescent="0.2">
      <c r="A165" s="23"/>
      <c r="B165" s="24"/>
      <c r="C165" s="25"/>
    </row>
    <row r="166" spans="1:3" x14ac:dyDescent="0.2">
      <c r="A166" s="23"/>
      <c r="B166" s="24"/>
      <c r="C166" s="25"/>
    </row>
    <row r="170" spans="1:3" x14ac:dyDescent="0.2">
      <c r="A170" s="23"/>
      <c r="B170" s="24"/>
      <c r="C170" s="25"/>
    </row>
    <row r="174" spans="1:3" x14ac:dyDescent="0.2">
      <c r="A174" s="23"/>
      <c r="B174" s="24"/>
      <c r="C174" s="25"/>
    </row>
    <row r="176" spans="1:3" x14ac:dyDescent="0.2">
      <c r="A176" s="23"/>
      <c r="B176" s="24"/>
      <c r="C176" s="25"/>
    </row>
    <row r="177" spans="1:3" x14ac:dyDescent="0.2">
      <c r="A177" s="23"/>
      <c r="B177" s="24"/>
      <c r="C177" s="25"/>
    </row>
    <row r="178" spans="1:3" x14ac:dyDescent="0.2">
      <c r="B178" s="22"/>
    </row>
    <row r="179" spans="1:3" x14ac:dyDescent="0.2">
      <c r="B179" s="22"/>
    </row>
    <row r="180" spans="1:3" x14ac:dyDescent="0.2">
      <c r="B180" s="22"/>
    </row>
    <row r="181" spans="1:3" x14ac:dyDescent="0.2">
      <c r="B181" s="22"/>
    </row>
    <row r="182" spans="1:3" x14ac:dyDescent="0.2">
      <c r="B182" s="22"/>
    </row>
    <row r="183" spans="1:3" x14ac:dyDescent="0.2">
      <c r="B183" s="22"/>
    </row>
    <row r="184" spans="1:3" x14ac:dyDescent="0.2">
      <c r="B184" s="22"/>
    </row>
    <row r="185" spans="1:3" x14ac:dyDescent="0.2">
      <c r="B185" s="22"/>
    </row>
    <row r="186" spans="1:3" x14ac:dyDescent="0.2">
      <c r="B186" s="22"/>
    </row>
    <row r="187" spans="1:3" x14ac:dyDescent="0.2">
      <c r="B187" s="22"/>
    </row>
    <row r="188" spans="1:3" x14ac:dyDescent="0.2">
      <c r="B188" s="22"/>
    </row>
    <row r="189" spans="1:3" x14ac:dyDescent="0.2">
      <c r="B189" s="22"/>
    </row>
    <row r="190" spans="1:3" x14ac:dyDescent="0.2">
      <c r="B190" s="22"/>
    </row>
    <row r="191" spans="1:3" x14ac:dyDescent="0.2">
      <c r="B191" s="22"/>
    </row>
    <row r="194" spans="2:2" x14ac:dyDescent="0.2">
      <c r="B194" s="27"/>
    </row>
    <row r="198" spans="2:2" x14ac:dyDescent="0.2">
      <c r="B198" s="22"/>
    </row>
    <row r="199" spans="2:2" x14ac:dyDescent="0.2">
      <c r="B199" s="22"/>
    </row>
    <row r="200" spans="2:2" x14ac:dyDescent="0.2">
      <c r="B200" s="22"/>
    </row>
    <row r="201" spans="2:2" x14ac:dyDescent="0.2">
      <c r="B201" s="22"/>
    </row>
    <row r="202" spans="2:2" x14ac:dyDescent="0.2">
      <c r="B202" s="22"/>
    </row>
    <row r="203" spans="2:2" x14ac:dyDescent="0.2">
      <c r="B203" s="22"/>
    </row>
    <row r="204" spans="2:2" x14ac:dyDescent="0.2">
      <c r="B204" s="22"/>
    </row>
    <row r="205" spans="2:2" x14ac:dyDescent="0.2">
      <c r="B205" s="22"/>
    </row>
    <row r="206" spans="2:2" x14ac:dyDescent="0.2">
      <c r="B206" s="22"/>
    </row>
    <row r="207" spans="2:2" x14ac:dyDescent="0.2">
      <c r="B207" s="22"/>
    </row>
    <row r="208" spans="2:2" x14ac:dyDescent="0.2">
      <c r="B208" s="22"/>
    </row>
    <row r="209" spans="1:27" x14ac:dyDescent="0.2">
      <c r="B209" s="22"/>
    </row>
    <row r="210" spans="1:27" x14ac:dyDescent="0.2">
      <c r="B210" s="22"/>
    </row>
    <row r="211" spans="1:27" x14ac:dyDescent="0.2">
      <c r="B211" s="22"/>
    </row>
    <row r="212" spans="1:27" x14ac:dyDescent="0.2">
      <c r="B212" s="22"/>
    </row>
    <row r="213" spans="1:27" x14ac:dyDescent="0.2">
      <c r="B213" s="22"/>
    </row>
    <row r="214" spans="1:27" x14ac:dyDescent="0.2">
      <c r="B214" s="22"/>
    </row>
    <row r="215" spans="1:27" x14ac:dyDescent="0.2">
      <c r="B215" s="22"/>
      <c r="D215" s="9"/>
      <c r="E215" s="9"/>
      <c r="F215" s="9"/>
      <c r="G215" s="9"/>
      <c r="H215" s="9"/>
      <c r="I215" s="9"/>
      <c r="J215" s="9"/>
      <c r="K215" s="9"/>
      <c r="L215" s="9"/>
      <c r="M215" s="9"/>
      <c r="N215" s="9"/>
      <c r="O215" s="9"/>
      <c r="P215" s="9"/>
      <c r="Q215" s="9"/>
      <c r="R215" s="9"/>
      <c r="S215" s="9"/>
      <c r="T215" s="9"/>
      <c r="U215" s="9"/>
      <c r="V215" s="9"/>
      <c r="W215" s="9"/>
      <c r="X215" s="9"/>
      <c r="Y215" s="9"/>
      <c r="Z215" s="9"/>
      <c r="AA215" s="9"/>
    </row>
    <row r="216" spans="1:27" x14ac:dyDescent="0.2">
      <c r="B216" s="22"/>
    </row>
    <row r="217" spans="1:27" x14ac:dyDescent="0.2">
      <c r="B217" s="22"/>
    </row>
    <row r="218" spans="1:27" x14ac:dyDescent="0.2">
      <c r="B218" s="22"/>
    </row>
    <row r="220" spans="1:27" x14ac:dyDescent="0.2">
      <c r="B220" s="22"/>
    </row>
    <row r="221" spans="1:27" x14ac:dyDescent="0.2">
      <c r="A221" s="23"/>
      <c r="B221" s="24"/>
      <c r="C221" s="25"/>
    </row>
    <row r="223" spans="1:27" x14ac:dyDescent="0.2">
      <c r="B223" s="22"/>
    </row>
    <row r="224" spans="1:27" x14ac:dyDescent="0.2">
      <c r="B224" s="22"/>
    </row>
    <row r="225" spans="2:2" x14ac:dyDescent="0.2">
      <c r="B225" s="22"/>
    </row>
    <row r="226" spans="2:2" x14ac:dyDescent="0.2">
      <c r="B226" s="22"/>
    </row>
    <row r="227" spans="2:2" x14ac:dyDescent="0.2">
      <c r="B227" s="22"/>
    </row>
    <row r="228" spans="2:2" x14ac:dyDescent="0.2">
      <c r="B228" s="22"/>
    </row>
    <row r="229" spans="2:2" x14ac:dyDescent="0.2">
      <c r="B229" s="22"/>
    </row>
    <row r="230" spans="2:2" x14ac:dyDescent="0.2">
      <c r="B230" s="22"/>
    </row>
    <row r="231" spans="2:2" x14ac:dyDescent="0.2">
      <c r="B231" s="22"/>
    </row>
    <row r="232" spans="2:2" x14ac:dyDescent="0.2">
      <c r="B232" s="22"/>
    </row>
    <row r="233" spans="2:2" x14ac:dyDescent="0.2">
      <c r="B233" s="22"/>
    </row>
    <row r="234" spans="2:2" x14ac:dyDescent="0.2">
      <c r="B234" s="22"/>
    </row>
    <row r="235" spans="2:2" x14ac:dyDescent="0.2">
      <c r="B235" s="22"/>
    </row>
    <row r="236" spans="2:2" x14ac:dyDescent="0.2">
      <c r="B236" s="22"/>
    </row>
    <row r="237" spans="2:2" x14ac:dyDescent="0.2">
      <c r="B237" s="22"/>
    </row>
    <row r="238" spans="2:2" x14ac:dyDescent="0.2">
      <c r="B238" s="22"/>
    </row>
    <row r="239" spans="2:2" x14ac:dyDescent="0.2">
      <c r="B239" s="22"/>
    </row>
    <row r="240" spans="2:2" x14ac:dyDescent="0.2">
      <c r="B240" s="22"/>
    </row>
    <row r="241" spans="2:3" x14ac:dyDescent="0.2">
      <c r="B241" s="26"/>
      <c r="C241" s="26"/>
    </row>
    <row r="242" spans="2:3" x14ac:dyDescent="0.2">
      <c r="B242" s="22"/>
    </row>
    <row r="243" spans="2:3" x14ac:dyDescent="0.2">
      <c r="B243" s="22"/>
    </row>
    <row r="244" spans="2:3" x14ac:dyDescent="0.2">
      <c r="B244" s="22"/>
    </row>
    <row r="245" spans="2:3" x14ac:dyDescent="0.2">
      <c r="B245" s="22"/>
    </row>
    <row r="246" spans="2:3" x14ac:dyDescent="0.2">
      <c r="B246" s="22"/>
    </row>
    <row r="247" spans="2:3" x14ac:dyDescent="0.2">
      <c r="B247" s="22"/>
    </row>
    <row r="248" spans="2:3" x14ac:dyDescent="0.2">
      <c r="B248" s="22"/>
    </row>
    <row r="249" spans="2:3" x14ac:dyDescent="0.2">
      <c r="B249" s="22"/>
    </row>
    <row r="250" spans="2:3" x14ac:dyDescent="0.2">
      <c r="B250" s="22"/>
    </row>
    <row r="251" spans="2:3" x14ac:dyDescent="0.2">
      <c r="B251" s="22"/>
    </row>
    <row r="252" spans="2:3" x14ac:dyDescent="0.2">
      <c r="B252" s="22"/>
    </row>
    <row r="384" spans="1:3" x14ac:dyDescent="0.2">
      <c r="A384" s="23"/>
      <c r="B384" s="24"/>
      <c r="C384" s="25"/>
    </row>
  </sheetData>
  <conditionalFormatting sqref="B1:B1048576">
    <cfRule type="duplicateValues" dxfId="132" priority="1"/>
  </conditionalFormatting>
  <pageMargins left="0.70866141732283472" right="0.70866141732283472" top="0.74803149606299213" bottom="0.74803149606299213" header="0.31496062992125984" footer="0.31496062992125984"/>
  <pageSetup paperSize="8" scale="71" orientation="portrait" r:id="rId1"/>
  <headerFooter>
    <oddFoote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8"/>
  <sheetViews>
    <sheetView zoomScale="90" zoomScaleNormal="90" workbookViewId="0">
      <pane xSplit="2" ySplit="4" topLeftCell="C5" activePane="bottomRight" state="frozen"/>
      <selection pane="topRight" activeCell="B1" sqref="B1"/>
      <selection pane="bottomLeft" activeCell="A2" sqref="A2"/>
      <selection pane="bottomRight" activeCell="C4" sqref="C4"/>
    </sheetView>
  </sheetViews>
  <sheetFormatPr defaultColWidth="9.140625" defaultRowHeight="12.75" outlineLevelRow="1" x14ac:dyDescent="0.2"/>
  <cols>
    <col min="1" max="1" width="7" style="12" bestFit="1" customWidth="1"/>
    <col min="2" max="2" width="12" style="1" customWidth="1"/>
    <col min="3" max="3" width="10.42578125" style="1" customWidth="1"/>
    <col min="4" max="5" width="9.5703125" style="1" customWidth="1"/>
    <col min="6" max="6" width="9.140625" style="1" customWidth="1"/>
    <col min="7" max="7" width="4.85546875" style="12" bestFit="1" customWidth="1"/>
    <col min="8" max="8" width="9" style="12" bestFit="1" customWidth="1"/>
    <col min="9" max="9" width="8.28515625" style="1" bestFit="1" customWidth="1"/>
    <col min="10" max="10" width="20.42578125" style="1" customWidth="1"/>
    <col min="11" max="11" width="10.5703125" style="1" bestFit="1" customWidth="1"/>
    <col min="12" max="12" width="6.140625" style="1" bestFit="1" customWidth="1"/>
    <col min="13" max="13" width="15.42578125" style="1" bestFit="1" customWidth="1"/>
    <col min="14" max="14" width="18.5703125" style="1" customWidth="1"/>
    <col min="15" max="15" width="10.5703125" style="1" bestFit="1" customWidth="1"/>
    <col min="16" max="16" width="15" style="1" bestFit="1" customWidth="1"/>
    <col min="17" max="17" width="11.5703125" style="1" bestFit="1" customWidth="1"/>
    <col min="18" max="18" width="14" style="1" bestFit="1" customWidth="1"/>
    <col min="19" max="19" width="7.140625" style="1" bestFit="1" customWidth="1"/>
    <col min="20" max="20" width="10.42578125" style="1" customWidth="1"/>
    <col min="21" max="21" width="7.140625" style="1" bestFit="1" customWidth="1"/>
    <col min="22" max="22" width="8.7109375" style="1" bestFit="1" customWidth="1"/>
    <col min="23" max="23" width="10.5703125" style="1" bestFit="1" customWidth="1"/>
    <col min="24" max="24" width="10.42578125" style="1" bestFit="1" customWidth="1"/>
    <col min="25" max="25" width="12.7109375" style="1" bestFit="1" customWidth="1"/>
    <col min="26" max="26" width="9" style="1" bestFit="1" customWidth="1"/>
    <col min="27" max="27" width="9" style="2" bestFit="1" customWidth="1"/>
    <col min="28" max="28" width="8.7109375" style="2" bestFit="1" customWidth="1"/>
    <col min="29" max="43" width="9.140625" style="2"/>
    <col min="44" max="16384" width="9.140625" style="1"/>
  </cols>
  <sheetData>
    <row r="1" spans="1:44" ht="13.9" thickBot="1" x14ac:dyDescent="0.3">
      <c r="J1" s="2"/>
      <c r="K1" s="2"/>
      <c r="L1" s="2"/>
    </row>
    <row r="2" spans="1:44" ht="13.9" thickBot="1" x14ac:dyDescent="0.3">
      <c r="J2" s="214"/>
      <c r="K2" s="214"/>
      <c r="L2" s="214"/>
      <c r="R2" s="225" t="s">
        <v>154</v>
      </c>
      <c r="S2" s="226"/>
      <c r="T2" s="226"/>
      <c r="U2" s="226"/>
      <c r="V2" s="226"/>
      <c r="W2" s="226"/>
      <c r="X2" s="226"/>
      <c r="Y2" s="226"/>
      <c r="Z2" s="226"/>
      <c r="AA2" s="227"/>
      <c r="AB2" s="227"/>
    </row>
    <row r="3" spans="1:44" ht="13.9" thickBot="1" x14ac:dyDescent="0.3">
      <c r="B3" s="12"/>
      <c r="C3" s="12"/>
      <c r="E3" s="12"/>
      <c r="J3" s="376" t="s">
        <v>98</v>
      </c>
      <c r="K3" s="377"/>
      <c r="L3" s="377"/>
      <c r="M3" s="377"/>
      <c r="N3" s="378" t="s">
        <v>153</v>
      </c>
      <c r="S3" s="228"/>
      <c r="T3" s="228"/>
      <c r="U3" s="228"/>
      <c r="V3" s="228"/>
      <c r="W3" s="228"/>
      <c r="X3" s="228"/>
      <c r="Y3" s="228"/>
      <c r="Z3" s="228"/>
      <c r="AA3" s="228"/>
      <c r="AB3" s="196"/>
    </row>
    <row r="4" spans="1:44" s="6" customFormat="1" ht="53.45" outlineLevel="1" thickBot="1" x14ac:dyDescent="0.3">
      <c r="A4" s="208" t="s">
        <v>87</v>
      </c>
      <c r="B4" s="208" t="s">
        <v>9</v>
      </c>
      <c r="C4" s="229" t="s">
        <v>10</v>
      </c>
      <c r="D4" s="229" t="s">
        <v>19</v>
      </c>
      <c r="E4" s="229" t="s">
        <v>11</v>
      </c>
      <c r="F4" s="229" t="s">
        <v>12</v>
      </c>
      <c r="G4" s="229" t="str">
        <f>[2]FRONT!E9</f>
        <v>Age</v>
      </c>
      <c r="H4" s="229" t="str">
        <f>[2]FRONT!F9</f>
        <v xml:space="preserve">Laundry </v>
      </c>
      <c r="I4" s="229" t="s">
        <v>92</v>
      </c>
      <c r="J4" s="161" t="s">
        <v>13</v>
      </c>
      <c r="K4" s="211" t="s">
        <v>14</v>
      </c>
      <c r="L4" s="211" t="s">
        <v>20</v>
      </c>
      <c r="M4" s="211" t="s">
        <v>16</v>
      </c>
      <c r="N4" s="209" t="s">
        <v>15</v>
      </c>
      <c r="O4" s="209" t="s">
        <v>24</v>
      </c>
      <c r="P4" s="209" t="s">
        <v>99</v>
      </c>
      <c r="Q4" s="211" t="s">
        <v>17</v>
      </c>
      <c r="R4" s="210" t="s">
        <v>18</v>
      </c>
      <c r="S4" s="372" t="s">
        <v>28</v>
      </c>
      <c r="T4" s="372" t="s">
        <v>29</v>
      </c>
      <c r="U4" s="372" t="s">
        <v>47</v>
      </c>
      <c r="V4" s="372" t="s">
        <v>48</v>
      </c>
      <c r="W4" s="372" t="s">
        <v>32</v>
      </c>
      <c r="X4" s="372" t="s">
        <v>33</v>
      </c>
      <c r="Y4" s="372" t="s">
        <v>49</v>
      </c>
      <c r="Z4" s="372" t="s">
        <v>35</v>
      </c>
      <c r="AA4" s="372" t="s">
        <v>50</v>
      </c>
      <c r="AB4" s="372" t="s">
        <v>86</v>
      </c>
      <c r="AD4" s="196"/>
      <c r="AE4" s="196"/>
      <c r="AF4" s="15"/>
      <c r="AG4" s="197"/>
      <c r="AH4" s="2"/>
      <c r="AI4" s="2"/>
      <c r="AJ4" s="2"/>
      <c r="AK4" s="2"/>
      <c r="AL4" s="2"/>
      <c r="AM4" s="2"/>
      <c r="AN4" s="2"/>
      <c r="AO4" s="2"/>
      <c r="AP4" s="2"/>
      <c r="AQ4" s="2"/>
      <c r="AR4" s="198"/>
    </row>
    <row r="5" spans="1:44" ht="15" thickBot="1" x14ac:dyDescent="0.3">
      <c r="A5" s="230"/>
      <c r="B5" s="163"/>
      <c r="C5" s="164"/>
      <c r="D5" s="165"/>
      <c r="E5" s="164"/>
      <c r="F5" s="206"/>
      <c r="G5" s="231"/>
      <c r="H5" s="232"/>
      <c r="I5" s="207"/>
      <c r="J5" s="314"/>
      <c r="K5" s="374"/>
      <c r="L5" s="374"/>
      <c r="M5" s="4"/>
      <c r="N5" s="4"/>
      <c r="O5" s="4"/>
      <c r="P5" s="4"/>
      <c r="Q5" s="4"/>
      <c r="R5" s="4"/>
      <c r="S5" s="233"/>
      <c r="T5" s="233"/>
      <c r="U5" s="233"/>
      <c r="V5" s="4"/>
      <c r="W5" s="4"/>
      <c r="X5" s="4"/>
      <c r="Y5" s="4"/>
      <c r="Z5" s="4"/>
      <c r="AA5" s="4"/>
      <c r="AB5" s="233"/>
    </row>
    <row r="6" spans="1:44" s="12" customFormat="1" ht="15" customHeight="1" x14ac:dyDescent="0.25">
      <c r="A6" s="230"/>
      <c r="B6" s="31"/>
      <c r="C6" s="32"/>
      <c r="D6" s="33"/>
      <c r="E6" s="32"/>
      <c r="F6" s="234"/>
      <c r="G6" s="235"/>
      <c r="H6" s="236"/>
      <c r="I6" s="237"/>
      <c r="J6" s="315"/>
      <c r="K6" s="375"/>
      <c r="L6" s="237"/>
      <c r="M6" s="176"/>
      <c r="N6" s="176"/>
      <c r="O6" s="176"/>
      <c r="P6" s="176"/>
      <c r="Q6" s="176"/>
      <c r="R6" s="4"/>
      <c r="S6" s="239"/>
      <c r="T6" s="239"/>
      <c r="U6" s="239"/>
      <c r="V6" s="240"/>
      <c r="W6" s="176"/>
      <c r="X6" s="176"/>
      <c r="Y6" s="176"/>
      <c r="Z6" s="41"/>
      <c r="AA6" s="176"/>
      <c r="AB6" s="239"/>
      <c r="AC6" s="15"/>
      <c r="AD6" s="15"/>
      <c r="AE6" s="15"/>
      <c r="AF6" s="15"/>
      <c r="AG6" s="15"/>
      <c r="AH6" s="15"/>
      <c r="AI6" s="15"/>
      <c r="AJ6" s="15"/>
      <c r="AK6" s="15"/>
      <c r="AL6" s="15"/>
      <c r="AM6" s="15"/>
      <c r="AN6" s="15"/>
      <c r="AO6" s="15"/>
      <c r="AP6" s="15"/>
      <c r="AQ6" s="15"/>
    </row>
    <row r="7" spans="1:44" s="12" customFormat="1" ht="15" customHeight="1" x14ac:dyDescent="0.25">
      <c r="A7" s="230"/>
      <c r="B7" s="31"/>
      <c r="C7" s="32"/>
      <c r="D7" s="33"/>
      <c r="E7" s="32"/>
      <c r="F7" s="234"/>
      <c r="G7" s="235"/>
      <c r="H7" s="236"/>
      <c r="I7" s="237"/>
      <c r="J7" s="315"/>
      <c r="K7" s="375"/>
      <c r="L7" s="237"/>
      <c r="M7" s="176"/>
      <c r="N7" s="176"/>
      <c r="O7" s="176"/>
      <c r="P7" s="176"/>
      <c r="Q7" s="176"/>
      <c r="R7" s="4"/>
      <c r="S7" s="239"/>
      <c r="T7" s="239"/>
      <c r="U7" s="239"/>
      <c r="V7" s="41"/>
      <c r="W7" s="176"/>
      <c r="X7" s="176"/>
      <c r="Y7" s="176"/>
      <c r="Z7" s="41"/>
      <c r="AA7" s="176"/>
      <c r="AB7" s="239"/>
      <c r="AC7" s="15"/>
      <c r="AD7" s="15"/>
      <c r="AE7" s="15"/>
      <c r="AF7" s="15"/>
      <c r="AG7" s="15"/>
      <c r="AH7" s="15"/>
      <c r="AI7" s="15"/>
      <c r="AJ7" s="15"/>
      <c r="AK7" s="15"/>
      <c r="AL7" s="15"/>
      <c r="AM7" s="15"/>
      <c r="AN7" s="15"/>
      <c r="AO7" s="15"/>
      <c r="AP7" s="15"/>
      <c r="AQ7" s="15"/>
    </row>
    <row r="8" spans="1:44" s="12" customFormat="1" ht="15" customHeight="1" x14ac:dyDescent="0.25">
      <c r="A8" s="230"/>
      <c r="B8" s="31"/>
      <c r="C8" s="32"/>
      <c r="D8" s="34"/>
      <c r="E8" s="32"/>
      <c r="F8" s="234"/>
      <c r="G8" s="235"/>
      <c r="H8" s="236"/>
      <c r="I8" s="237"/>
      <c r="J8" s="315"/>
      <c r="K8" s="375"/>
      <c r="L8" s="237"/>
      <c r="M8" s="176"/>
      <c r="N8" s="176"/>
      <c r="O8" s="176"/>
      <c r="P8" s="176"/>
      <c r="Q8" s="176"/>
      <c r="R8" s="4"/>
      <c r="S8" s="239"/>
      <c r="T8" s="239"/>
      <c r="U8" s="239"/>
      <c r="V8" s="41"/>
      <c r="W8" s="176"/>
      <c r="X8" s="176"/>
      <c r="Y8" s="176"/>
      <c r="Z8" s="41"/>
      <c r="AA8" s="176"/>
      <c r="AB8" s="239"/>
      <c r="AC8" s="15"/>
      <c r="AD8" s="15"/>
      <c r="AE8" s="15"/>
      <c r="AF8" s="15"/>
      <c r="AG8" s="15"/>
      <c r="AH8" s="15"/>
      <c r="AI8" s="15"/>
      <c r="AJ8" s="15"/>
      <c r="AK8" s="15"/>
      <c r="AL8" s="15"/>
      <c r="AM8" s="15"/>
      <c r="AN8" s="15"/>
      <c r="AO8" s="15"/>
      <c r="AP8" s="15"/>
      <c r="AQ8" s="15"/>
    </row>
    <row r="9" spans="1:44" s="12" customFormat="1" ht="15" customHeight="1" x14ac:dyDescent="0.25">
      <c r="A9" s="230"/>
      <c r="B9" s="311"/>
      <c r="C9" s="32"/>
      <c r="D9" s="33"/>
      <c r="E9" s="32"/>
      <c r="F9" s="234"/>
      <c r="G9" s="235"/>
      <c r="H9" s="236"/>
      <c r="I9" s="237"/>
      <c r="J9" s="315"/>
      <c r="K9" s="375"/>
      <c r="L9" s="237"/>
      <c r="M9" s="176"/>
      <c r="N9" s="176"/>
      <c r="O9" s="176"/>
      <c r="P9" s="176"/>
      <c r="Q9" s="176"/>
      <c r="R9" s="4"/>
      <c r="S9" s="239"/>
      <c r="T9" s="239"/>
      <c r="U9" s="239"/>
      <c r="V9" s="177"/>
      <c r="W9" s="176"/>
      <c r="X9" s="176"/>
      <c r="Y9" s="176"/>
      <c r="Z9" s="177"/>
      <c r="AA9" s="176"/>
      <c r="AB9" s="239"/>
      <c r="AC9" s="15"/>
      <c r="AD9" s="15"/>
      <c r="AE9" s="15"/>
      <c r="AF9" s="15"/>
      <c r="AG9" s="15"/>
      <c r="AH9" s="15"/>
      <c r="AI9" s="15"/>
      <c r="AJ9" s="15"/>
      <c r="AK9" s="15"/>
      <c r="AL9" s="15"/>
      <c r="AM9" s="15"/>
      <c r="AN9" s="15"/>
      <c r="AO9" s="15"/>
      <c r="AP9" s="15"/>
      <c r="AQ9" s="15"/>
    </row>
    <row r="10" spans="1:44" s="12" customFormat="1" ht="15" customHeight="1" x14ac:dyDescent="0.25">
      <c r="A10" s="230"/>
      <c r="B10" s="311"/>
      <c r="C10" s="32"/>
      <c r="D10" s="33"/>
      <c r="E10" s="32"/>
      <c r="F10" s="234"/>
      <c r="G10" s="235"/>
      <c r="H10" s="236"/>
      <c r="I10" s="237"/>
      <c r="J10" s="315"/>
      <c r="K10" s="375"/>
      <c r="L10" s="237"/>
      <c r="M10" s="176"/>
      <c r="N10" s="176"/>
      <c r="O10" s="176"/>
      <c r="P10" s="176"/>
      <c r="Q10" s="176"/>
      <c r="R10" s="4"/>
      <c r="S10" s="239"/>
      <c r="T10" s="239"/>
      <c r="U10" s="239"/>
      <c r="V10" s="177"/>
      <c r="W10" s="176"/>
      <c r="X10" s="176"/>
      <c r="Y10" s="176"/>
      <c r="Z10" s="177"/>
      <c r="AA10" s="176"/>
      <c r="AB10" s="239"/>
      <c r="AC10" s="15"/>
      <c r="AD10" s="15"/>
      <c r="AE10" s="15"/>
      <c r="AF10" s="15"/>
      <c r="AG10" s="15"/>
      <c r="AH10" s="15"/>
      <c r="AI10" s="15"/>
      <c r="AJ10" s="15"/>
      <c r="AK10" s="15"/>
      <c r="AL10" s="15"/>
      <c r="AM10" s="15"/>
      <c r="AN10" s="15"/>
      <c r="AO10" s="15"/>
      <c r="AP10" s="15"/>
      <c r="AQ10" s="15"/>
    </row>
    <row r="11" spans="1:44" s="12" customFormat="1" ht="15" customHeight="1" x14ac:dyDescent="0.25">
      <c r="A11" s="230"/>
      <c r="B11" s="31"/>
      <c r="C11" s="32"/>
      <c r="D11" s="33"/>
      <c r="E11" s="32"/>
      <c r="F11" s="234"/>
      <c r="G11" s="235"/>
      <c r="H11" s="236"/>
      <c r="I11" s="237"/>
      <c r="J11" s="315"/>
      <c r="K11" s="375"/>
      <c r="L11" s="237"/>
      <c r="M11" s="176"/>
      <c r="N11" s="176"/>
      <c r="O11" s="176"/>
      <c r="P11" s="176"/>
      <c r="Q11" s="176"/>
      <c r="R11" s="4"/>
      <c r="S11" s="239"/>
      <c r="T11" s="239"/>
      <c r="U11" s="239"/>
      <c r="V11" s="41"/>
      <c r="W11" s="176"/>
      <c r="X11" s="176"/>
      <c r="Y11" s="176"/>
      <c r="Z11" s="41"/>
      <c r="AA11" s="176"/>
      <c r="AB11" s="239"/>
      <c r="AC11" s="15"/>
      <c r="AD11" s="15"/>
      <c r="AE11" s="15"/>
      <c r="AF11" s="15"/>
      <c r="AG11" s="15"/>
      <c r="AH11" s="15"/>
      <c r="AI11" s="15"/>
      <c r="AJ11" s="15"/>
      <c r="AK11" s="15"/>
      <c r="AL11" s="15"/>
      <c r="AM11" s="15"/>
      <c r="AN11" s="15"/>
      <c r="AO11" s="15"/>
      <c r="AP11" s="15"/>
      <c r="AQ11" s="15"/>
    </row>
    <row r="12" spans="1:44" s="12" customFormat="1" ht="15" customHeight="1" x14ac:dyDescent="0.25">
      <c r="A12" s="230"/>
      <c r="B12" s="31"/>
      <c r="C12" s="32"/>
      <c r="D12" s="33"/>
      <c r="E12" s="32"/>
      <c r="F12" s="234"/>
      <c r="G12" s="235"/>
      <c r="H12" s="236"/>
      <c r="I12" s="237"/>
      <c r="J12" s="315"/>
      <c r="K12" s="375"/>
      <c r="L12" s="237"/>
      <c r="M12" s="176"/>
      <c r="N12" s="176"/>
      <c r="O12" s="176"/>
      <c r="P12" s="176"/>
      <c r="Q12" s="176"/>
      <c r="R12" s="4"/>
      <c r="S12" s="239"/>
      <c r="T12" s="239"/>
      <c r="U12" s="239"/>
      <c r="V12" s="41"/>
      <c r="W12" s="176"/>
      <c r="X12" s="176"/>
      <c r="Y12" s="176"/>
      <c r="Z12" s="41"/>
      <c r="AA12" s="176"/>
      <c r="AB12" s="239"/>
      <c r="AC12" s="15"/>
      <c r="AD12" s="15"/>
      <c r="AE12" s="15"/>
      <c r="AF12" s="15"/>
      <c r="AG12" s="15"/>
      <c r="AH12" s="15"/>
      <c r="AI12" s="15"/>
      <c r="AJ12" s="15"/>
      <c r="AK12" s="15"/>
      <c r="AL12" s="15"/>
      <c r="AM12" s="15"/>
      <c r="AN12" s="15"/>
      <c r="AO12" s="15"/>
      <c r="AP12" s="15"/>
      <c r="AQ12" s="15"/>
    </row>
    <row r="13" spans="1:44" s="12" customFormat="1" ht="15" customHeight="1" x14ac:dyDescent="0.25">
      <c r="A13" s="230"/>
      <c r="B13" s="31"/>
      <c r="C13" s="32"/>
      <c r="D13" s="33"/>
      <c r="E13" s="32"/>
      <c r="F13" s="234"/>
      <c r="G13" s="235"/>
      <c r="H13" s="236"/>
      <c r="I13" s="237"/>
      <c r="J13" s="315"/>
      <c r="K13" s="375"/>
      <c r="L13" s="237"/>
      <c r="M13" s="176"/>
      <c r="N13" s="176"/>
      <c r="O13" s="176"/>
      <c r="P13" s="176"/>
      <c r="Q13" s="176"/>
      <c r="R13" s="4"/>
      <c r="S13" s="239"/>
      <c r="T13" s="239"/>
      <c r="U13" s="239"/>
      <c r="V13" s="41"/>
      <c r="W13" s="176"/>
      <c r="X13" s="176"/>
      <c r="Y13" s="176"/>
      <c r="Z13" s="41"/>
      <c r="AA13" s="176"/>
      <c r="AB13" s="239"/>
      <c r="AC13" s="15"/>
      <c r="AD13" s="15"/>
      <c r="AE13" s="15"/>
      <c r="AF13" s="15"/>
      <c r="AG13" s="15"/>
      <c r="AH13" s="15"/>
      <c r="AI13" s="15"/>
      <c r="AJ13" s="15"/>
      <c r="AK13" s="15"/>
      <c r="AL13" s="15"/>
      <c r="AM13" s="15"/>
      <c r="AN13" s="15"/>
      <c r="AO13" s="15"/>
      <c r="AP13" s="15"/>
      <c r="AQ13" s="15"/>
    </row>
    <row r="14" spans="1:44" s="12" customFormat="1" ht="14.45" x14ac:dyDescent="0.25">
      <c r="A14" s="230"/>
      <c r="B14" s="31"/>
      <c r="C14" s="32"/>
      <c r="D14" s="33"/>
      <c r="E14" s="32"/>
      <c r="F14" s="234"/>
      <c r="G14" s="235"/>
      <c r="H14" s="236"/>
      <c r="I14" s="237"/>
      <c r="J14" s="316"/>
      <c r="K14" s="375"/>
      <c r="L14" s="237"/>
      <c r="M14" s="176"/>
      <c r="N14" s="176"/>
      <c r="O14" s="176"/>
      <c r="P14" s="176"/>
      <c r="Q14" s="176"/>
      <c r="R14" s="4"/>
      <c r="S14" s="239"/>
      <c r="T14" s="239"/>
      <c r="U14" s="239"/>
      <c r="V14" s="41"/>
      <c r="W14" s="176"/>
      <c r="X14" s="176"/>
      <c r="Y14" s="176"/>
      <c r="Z14" s="41"/>
      <c r="AA14" s="176"/>
      <c r="AB14" s="239"/>
      <c r="AC14" s="15"/>
      <c r="AD14" s="15"/>
      <c r="AE14" s="15"/>
      <c r="AF14" s="15"/>
      <c r="AG14" s="15"/>
      <c r="AH14" s="15"/>
      <c r="AI14" s="15"/>
      <c r="AJ14" s="15"/>
      <c r="AK14" s="15"/>
      <c r="AL14" s="15"/>
      <c r="AM14" s="15"/>
      <c r="AN14" s="15"/>
      <c r="AO14" s="15"/>
      <c r="AP14" s="15"/>
      <c r="AQ14" s="15"/>
    </row>
    <row r="15" spans="1:44" s="12" customFormat="1" ht="14.45" x14ac:dyDescent="0.25">
      <c r="A15" s="230"/>
      <c r="B15" s="31"/>
      <c r="C15" s="32"/>
      <c r="D15" s="33"/>
      <c r="E15" s="32"/>
      <c r="F15" s="234"/>
      <c r="G15" s="235"/>
      <c r="H15" s="236"/>
      <c r="I15" s="237"/>
      <c r="J15" s="316"/>
      <c r="K15" s="375"/>
      <c r="L15" s="237"/>
      <c r="M15" s="176"/>
      <c r="N15" s="176"/>
      <c r="O15" s="176"/>
      <c r="P15" s="176"/>
      <c r="Q15" s="176"/>
      <c r="R15" s="4"/>
      <c r="S15" s="239"/>
      <c r="T15" s="239"/>
      <c r="U15" s="239"/>
      <c r="V15" s="41"/>
      <c r="W15" s="176"/>
      <c r="X15" s="176"/>
      <c r="Y15" s="176"/>
      <c r="Z15" s="41"/>
      <c r="AA15" s="176"/>
      <c r="AB15" s="239"/>
      <c r="AC15" s="15"/>
      <c r="AD15" s="15"/>
      <c r="AE15" s="15"/>
      <c r="AF15" s="15"/>
      <c r="AG15" s="15"/>
      <c r="AH15" s="15"/>
      <c r="AI15" s="15"/>
      <c r="AJ15" s="15"/>
      <c r="AK15" s="15"/>
      <c r="AL15" s="15"/>
      <c r="AM15" s="15"/>
      <c r="AN15" s="15"/>
      <c r="AO15" s="15"/>
      <c r="AP15" s="15"/>
      <c r="AQ15" s="15"/>
    </row>
    <row r="16" spans="1:44" s="12" customFormat="1" ht="14.45" x14ac:dyDescent="0.25">
      <c r="A16" s="230"/>
      <c r="B16" s="31"/>
      <c r="C16" s="32"/>
      <c r="D16" s="33"/>
      <c r="E16" s="32"/>
      <c r="F16" s="234"/>
      <c r="G16" s="235"/>
      <c r="H16" s="236"/>
      <c r="I16" s="237"/>
      <c r="J16" s="316"/>
      <c r="K16" s="375"/>
      <c r="L16" s="375"/>
      <c r="M16" s="176"/>
      <c r="N16" s="176"/>
      <c r="O16" s="176"/>
      <c r="P16" s="176"/>
      <c r="Q16" s="176"/>
      <c r="R16" s="4"/>
      <c r="S16" s="239"/>
      <c r="T16" s="239"/>
      <c r="U16" s="239"/>
      <c r="V16" s="41"/>
      <c r="W16" s="176"/>
      <c r="X16" s="176"/>
      <c r="Y16" s="176"/>
      <c r="Z16" s="41"/>
      <c r="AA16" s="176"/>
      <c r="AB16" s="239"/>
      <c r="AC16" s="15"/>
      <c r="AD16" s="15"/>
      <c r="AE16" s="15"/>
      <c r="AF16" s="15"/>
      <c r="AG16" s="15"/>
      <c r="AH16" s="15"/>
      <c r="AI16" s="15"/>
      <c r="AJ16" s="15"/>
      <c r="AK16" s="15"/>
      <c r="AL16" s="15"/>
      <c r="AM16" s="15"/>
      <c r="AN16" s="15"/>
      <c r="AO16" s="15"/>
      <c r="AP16" s="15"/>
      <c r="AQ16" s="15"/>
    </row>
    <row r="17" spans="1:43" s="12" customFormat="1" ht="14.45" x14ac:dyDescent="0.25">
      <c r="A17" s="230"/>
      <c r="B17" s="31"/>
      <c r="C17" s="32"/>
      <c r="D17" s="33"/>
      <c r="E17" s="32"/>
      <c r="F17" s="234"/>
      <c r="G17" s="235"/>
      <c r="H17" s="236"/>
      <c r="I17" s="237"/>
      <c r="J17" s="316"/>
      <c r="K17" s="375"/>
      <c r="L17" s="237"/>
      <c r="M17" s="176"/>
      <c r="N17" s="176"/>
      <c r="O17" s="176"/>
      <c r="P17" s="176"/>
      <c r="Q17" s="176"/>
      <c r="R17" s="4"/>
      <c r="S17" s="239"/>
      <c r="T17" s="239"/>
      <c r="U17" s="239"/>
      <c r="V17" s="41"/>
      <c r="W17" s="176"/>
      <c r="X17" s="176"/>
      <c r="Y17" s="176"/>
      <c r="Z17" s="41"/>
      <c r="AA17" s="176"/>
      <c r="AB17" s="239"/>
      <c r="AC17" s="15"/>
      <c r="AD17" s="15"/>
      <c r="AE17" s="15"/>
      <c r="AF17" s="15"/>
      <c r="AG17" s="15"/>
      <c r="AH17" s="15"/>
      <c r="AI17" s="15"/>
      <c r="AJ17" s="15"/>
      <c r="AK17" s="15"/>
      <c r="AL17" s="15"/>
      <c r="AM17" s="15"/>
      <c r="AN17" s="15"/>
      <c r="AO17" s="15"/>
      <c r="AP17" s="15"/>
      <c r="AQ17" s="15"/>
    </row>
    <row r="18" spans="1:43" s="12" customFormat="1" ht="14.45" x14ac:dyDescent="0.25">
      <c r="A18" s="230"/>
      <c r="B18" s="31"/>
      <c r="C18" s="32"/>
      <c r="D18" s="33"/>
      <c r="E18" s="32"/>
      <c r="F18" s="234"/>
      <c r="G18" s="235"/>
      <c r="H18" s="236"/>
      <c r="I18" s="237"/>
      <c r="J18" s="316"/>
      <c r="K18" s="375"/>
      <c r="L18" s="237"/>
      <c r="M18" s="176"/>
      <c r="N18" s="176"/>
      <c r="O18" s="176"/>
      <c r="P18" s="176"/>
      <c r="Q18" s="176"/>
      <c r="R18" s="4"/>
      <c r="S18" s="239"/>
      <c r="T18" s="239"/>
      <c r="U18" s="239"/>
      <c r="V18" s="41"/>
      <c r="W18" s="176"/>
      <c r="X18" s="176"/>
      <c r="Y18" s="176"/>
      <c r="Z18" s="41"/>
      <c r="AA18" s="176"/>
      <c r="AB18" s="239"/>
      <c r="AC18" s="15"/>
      <c r="AD18" s="15"/>
      <c r="AE18" s="15"/>
      <c r="AF18" s="15"/>
      <c r="AG18" s="15"/>
      <c r="AH18" s="15"/>
      <c r="AI18" s="15"/>
      <c r="AJ18" s="15"/>
      <c r="AK18" s="15"/>
      <c r="AL18" s="15"/>
      <c r="AM18" s="15"/>
      <c r="AN18" s="15"/>
      <c r="AO18" s="15"/>
      <c r="AP18" s="15"/>
      <c r="AQ18" s="15"/>
    </row>
    <row r="19" spans="1:43" s="12" customFormat="1" ht="14.45" x14ac:dyDescent="0.25">
      <c r="A19" s="230"/>
      <c r="B19" s="31"/>
      <c r="C19" s="32"/>
      <c r="D19" s="34"/>
      <c r="E19" s="32"/>
      <c r="F19" s="234"/>
      <c r="G19" s="235"/>
      <c r="H19" s="236"/>
      <c r="I19" s="237"/>
      <c r="J19" s="316"/>
      <c r="K19" s="375"/>
      <c r="L19" s="237"/>
      <c r="M19" s="176"/>
      <c r="N19" s="176"/>
      <c r="O19" s="176"/>
      <c r="P19" s="176"/>
      <c r="Q19" s="176"/>
      <c r="R19" s="4"/>
      <c r="S19" s="239"/>
      <c r="T19" s="239"/>
      <c r="U19" s="239"/>
      <c r="V19" s="41"/>
      <c r="W19" s="176"/>
      <c r="X19" s="176"/>
      <c r="Y19" s="176"/>
      <c r="Z19" s="41"/>
      <c r="AA19" s="176"/>
      <c r="AB19" s="239"/>
      <c r="AC19" s="15"/>
      <c r="AD19" s="15"/>
      <c r="AE19" s="15"/>
      <c r="AF19" s="15"/>
      <c r="AG19" s="15"/>
      <c r="AH19" s="15"/>
      <c r="AI19" s="15"/>
      <c r="AJ19" s="15"/>
      <c r="AK19" s="15"/>
      <c r="AL19" s="15"/>
      <c r="AM19" s="15"/>
      <c r="AN19" s="15"/>
      <c r="AO19" s="15"/>
      <c r="AP19" s="15"/>
      <c r="AQ19" s="15"/>
    </row>
    <row r="20" spans="1:43" s="12" customFormat="1" ht="14.45" x14ac:dyDescent="0.25">
      <c r="A20" s="230"/>
      <c r="B20" s="31"/>
      <c r="C20" s="32"/>
      <c r="D20" s="33"/>
      <c r="E20" s="32"/>
      <c r="F20" s="234"/>
      <c r="G20" s="235"/>
      <c r="H20" s="236"/>
      <c r="I20" s="237"/>
      <c r="J20" s="316"/>
      <c r="K20" s="375"/>
      <c r="L20" s="237"/>
      <c r="M20" s="176"/>
      <c r="N20" s="176"/>
      <c r="O20" s="176"/>
      <c r="P20" s="176"/>
      <c r="Q20" s="176"/>
      <c r="R20" s="4"/>
      <c r="S20" s="239"/>
      <c r="T20" s="239"/>
      <c r="U20" s="239"/>
      <c r="V20" s="41"/>
      <c r="W20" s="176"/>
      <c r="X20" s="176"/>
      <c r="Y20" s="176"/>
      <c r="Z20" s="41"/>
      <c r="AA20" s="176"/>
      <c r="AB20" s="239"/>
      <c r="AC20" s="15"/>
      <c r="AD20" s="15"/>
      <c r="AE20" s="15"/>
      <c r="AF20" s="15"/>
      <c r="AG20" s="15"/>
      <c r="AH20" s="15"/>
      <c r="AI20" s="15"/>
      <c r="AJ20" s="15"/>
      <c r="AK20" s="15"/>
      <c r="AL20" s="15"/>
      <c r="AM20" s="15"/>
      <c r="AN20" s="15"/>
      <c r="AO20" s="15"/>
      <c r="AP20" s="15"/>
      <c r="AQ20" s="15"/>
    </row>
    <row r="21" spans="1:43" s="12" customFormat="1" ht="14.45" x14ac:dyDescent="0.25">
      <c r="A21" s="230"/>
      <c r="B21" s="31"/>
      <c r="C21" s="32"/>
      <c r="D21" s="33"/>
      <c r="E21" s="32"/>
      <c r="F21" s="234"/>
      <c r="G21" s="235"/>
      <c r="H21" s="236"/>
      <c r="I21" s="237"/>
      <c r="J21" s="317"/>
      <c r="K21" s="375"/>
      <c r="L21" s="237"/>
      <c r="M21" s="176"/>
      <c r="N21" s="176"/>
      <c r="O21" s="176"/>
      <c r="P21" s="176"/>
      <c r="Q21" s="176"/>
      <c r="R21" s="4"/>
      <c r="S21" s="239"/>
      <c r="T21" s="239"/>
      <c r="U21" s="239"/>
      <c r="V21" s="41"/>
      <c r="W21" s="176"/>
      <c r="X21" s="176"/>
      <c r="Y21" s="176"/>
      <c r="Z21" s="41"/>
      <c r="AA21" s="176"/>
      <c r="AB21" s="239"/>
      <c r="AC21" s="15"/>
      <c r="AD21" s="15"/>
      <c r="AE21" s="15"/>
      <c r="AF21" s="15"/>
      <c r="AG21" s="15"/>
      <c r="AH21" s="15"/>
      <c r="AI21" s="15"/>
      <c r="AJ21" s="15"/>
      <c r="AK21" s="15"/>
      <c r="AL21" s="15"/>
      <c r="AM21" s="15"/>
      <c r="AN21" s="15"/>
      <c r="AO21" s="15"/>
      <c r="AP21" s="15"/>
      <c r="AQ21" s="15"/>
    </row>
    <row r="22" spans="1:43" s="12" customFormat="1" ht="14.45" x14ac:dyDescent="0.25">
      <c r="A22" s="230"/>
      <c r="B22" s="31"/>
      <c r="C22" s="32"/>
      <c r="D22" s="33"/>
      <c r="E22" s="32"/>
      <c r="F22" s="234"/>
      <c r="G22" s="235"/>
      <c r="H22" s="236"/>
      <c r="I22" s="237"/>
      <c r="J22" s="316"/>
      <c r="K22" s="375"/>
      <c r="L22" s="237"/>
      <c r="M22" s="176"/>
      <c r="N22" s="176"/>
      <c r="O22" s="176"/>
      <c r="P22" s="176"/>
      <c r="Q22" s="176"/>
      <c r="R22" s="4"/>
      <c r="S22" s="239"/>
      <c r="T22" s="239"/>
      <c r="U22" s="239"/>
      <c r="V22" s="41"/>
      <c r="W22" s="176"/>
      <c r="X22" s="176"/>
      <c r="Y22" s="176"/>
      <c r="Z22" s="41"/>
      <c r="AA22" s="176"/>
      <c r="AB22" s="239"/>
      <c r="AC22" s="15"/>
      <c r="AD22" s="15"/>
      <c r="AE22" s="15"/>
      <c r="AF22" s="15"/>
      <c r="AG22" s="15"/>
      <c r="AH22" s="15"/>
      <c r="AI22" s="15"/>
      <c r="AJ22" s="15"/>
      <c r="AK22" s="15"/>
      <c r="AL22" s="15"/>
      <c r="AM22" s="15"/>
      <c r="AN22" s="15"/>
      <c r="AO22" s="15"/>
      <c r="AP22" s="15"/>
      <c r="AQ22" s="15"/>
    </row>
    <row r="23" spans="1:43" s="12" customFormat="1" ht="14.45" x14ac:dyDescent="0.25">
      <c r="A23" s="230"/>
      <c r="B23" s="31"/>
      <c r="C23" s="32"/>
      <c r="D23" s="33"/>
      <c r="E23" s="32"/>
      <c r="F23" s="234"/>
      <c r="G23" s="235"/>
      <c r="H23" s="236"/>
      <c r="I23" s="237"/>
      <c r="J23" s="316"/>
      <c r="K23" s="375"/>
      <c r="L23" s="237"/>
      <c r="M23" s="176"/>
      <c r="N23" s="176"/>
      <c r="O23" s="176"/>
      <c r="P23" s="176"/>
      <c r="Q23" s="176"/>
      <c r="R23" s="4"/>
      <c r="S23" s="239"/>
      <c r="T23" s="239"/>
      <c r="U23" s="239"/>
      <c r="V23" s="41"/>
      <c r="W23" s="176"/>
      <c r="X23" s="176"/>
      <c r="Y23" s="176"/>
      <c r="Z23" s="41"/>
      <c r="AA23" s="176"/>
      <c r="AB23" s="239"/>
      <c r="AC23" s="15"/>
      <c r="AD23" s="15"/>
      <c r="AE23" s="15"/>
      <c r="AF23" s="15"/>
      <c r="AG23" s="15"/>
      <c r="AH23" s="15"/>
      <c r="AI23" s="15"/>
      <c r="AJ23" s="15"/>
      <c r="AK23" s="15"/>
      <c r="AL23" s="15"/>
      <c r="AM23" s="15"/>
      <c r="AN23" s="15"/>
      <c r="AO23" s="15"/>
      <c r="AP23" s="15"/>
      <c r="AQ23" s="15"/>
    </row>
    <row r="24" spans="1:43" s="12" customFormat="1" ht="14.45" x14ac:dyDescent="0.25">
      <c r="A24" s="230"/>
      <c r="B24" s="31"/>
      <c r="C24" s="32"/>
      <c r="D24" s="33"/>
      <c r="E24" s="32"/>
      <c r="F24" s="234"/>
      <c r="G24" s="235"/>
      <c r="H24" s="236"/>
      <c r="I24" s="237"/>
      <c r="J24" s="316"/>
      <c r="K24" s="375"/>
      <c r="L24" s="237"/>
      <c r="M24" s="176"/>
      <c r="N24" s="176"/>
      <c r="O24" s="176"/>
      <c r="P24" s="176"/>
      <c r="Q24" s="176"/>
      <c r="R24" s="4"/>
      <c r="S24" s="239"/>
      <c r="T24" s="239"/>
      <c r="U24" s="239"/>
      <c r="V24" s="41"/>
      <c r="W24" s="176"/>
      <c r="X24" s="176"/>
      <c r="Y24" s="176"/>
      <c r="Z24" s="41"/>
      <c r="AA24" s="176"/>
      <c r="AB24" s="239"/>
      <c r="AC24" s="15"/>
      <c r="AD24" s="15"/>
      <c r="AE24" s="15"/>
      <c r="AF24" s="15"/>
      <c r="AG24" s="15"/>
      <c r="AH24" s="15"/>
      <c r="AI24" s="15"/>
      <c r="AJ24" s="15"/>
      <c r="AK24" s="15"/>
      <c r="AL24" s="15"/>
      <c r="AM24" s="15"/>
      <c r="AN24" s="15"/>
      <c r="AO24" s="15"/>
      <c r="AP24" s="15"/>
      <c r="AQ24" s="15"/>
    </row>
    <row r="25" spans="1:43" s="12" customFormat="1" ht="14.45" x14ac:dyDescent="0.25">
      <c r="A25" s="230"/>
      <c r="B25" s="31"/>
      <c r="C25" s="32"/>
      <c r="D25" s="33"/>
      <c r="E25" s="32"/>
      <c r="F25" s="234"/>
      <c r="G25" s="235"/>
      <c r="H25" s="236"/>
      <c r="I25" s="237"/>
      <c r="J25" s="316"/>
      <c r="K25" s="375"/>
      <c r="L25" s="237"/>
      <c r="M25" s="176"/>
      <c r="N25" s="176"/>
      <c r="O25" s="176"/>
      <c r="P25" s="176"/>
      <c r="Q25" s="176"/>
      <c r="R25" s="4"/>
      <c r="S25" s="239"/>
      <c r="T25" s="239"/>
      <c r="U25" s="239"/>
      <c r="V25" s="41"/>
      <c r="W25" s="176"/>
      <c r="X25" s="176"/>
      <c r="Y25" s="176"/>
      <c r="Z25" s="41"/>
      <c r="AA25" s="176"/>
      <c r="AB25" s="239"/>
      <c r="AC25" s="15"/>
      <c r="AD25" s="15"/>
      <c r="AE25" s="15"/>
      <c r="AF25" s="15"/>
      <c r="AG25" s="15"/>
      <c r="AH25" s="15"/>
      <c r="AI25" s="15"/>
      <c r="AJ25" s="15"/>
      <c r="AK25" s="15"/>
      <c r="AL25" s="15"/>
      <c r="AM25" s="15"/>
      <c r="AN25" s="15"/>
      <c r="AO25" s="15"/>
      <c r="AP25" s="15"/>
      <c r="AQ25" s="15"/>
    </row>
    <row r="26" spans="1:43" s="12" customFormat="1" ht="14.45" x14ac:dyDescent="0.25">
      <c r="A26" s="230"/>
      <c r="B26" s="31"/>
      <c r="C26" s="32"/>
      <c r="D26" s="33"/>
      <c r="E26" s="32"/>
      <c r="F26" s="234"/>
      <c r="G26" s="235"/>
      <c r="H26" s="236"/>
      <c r="I26" s="237"/>
      <c r="J26" s="316"/>
      <c r="K26" s="375"/>
      <c r="L26" s="238"/>
      <c r="M26" s="176"/>
      <c r="N26" s="176"/>
      <c r="O26" s="176"/>
      <c r="P26" s="176"/>
      <c r="Q26" s="176"/>
      <c r="R26" s="4"/>
      <c r="S26" s="239"/>
      <c r="T26" s="239"/>
      <c r="U26" s="239"/>
      <c r="V26" s="41"/>
      <c r="W26" s="176"/>
      <c r="X26" s="176"/>
      <c r="Y26" s="176"/>
      <c r="Z26" s="41"/>
      <c r="AA26" s="176"/>
      <c r="AB26" s="239"/>
      <c r="AC26" s="15"/>
      <c r="AD26" s="15"/>
      <c r="AE26" s="15"/>
      <c r="AF26" s="15"/>
      <c r="AG26" s="15"/>
      <c r="AH26" s="15"/>
      <c r="AI26" s="15"/>
      <c r="AJ26" s="15"/>
      <c r="AK26" s="15"/>
      <c r="AL26" s="15"/>
      <c r="AM26" s="15"/>
      <c r="AN26" s="15"/>
      <c r="AO26" s="15"/>
      <c r="AP26" s="15"/>
      <c r="AQ26" s="15"/>
    </row>
    <row r="27" spans="1:43" s="195" customFormat="1" ht="14.45" x14ac:dyDescent="0.25">
      <c r="A27" s="230"/>
      <c r="B27" s="31"/>
      <c r="C27" s="32"/>
      <c r="D27" s="33"/>
      <c r="E27" s="32"/>
      <c r="F27" s="234"/>
      <c r="G27" s="235"/>
      <c r="H27" s="236"/>
      <c r="I27" s="237"/>
      <c r="J27" s="316"/>
      <c r="K27" s="375"/>
      <c r="L27" s="237"/>
      <c r="M27" s="176"/>
      <c r="N27" s="176"/>
      <c r="O27" s="176"/>
      <c r="P27" s="176"/>
      <c r="Q27" s="176"/>
      <c r="R27" s="4"/>
      <c r="S27" s="239"/>
      <c r="T27" s="239"/>
      <c r="U27" s="239"/>
      <c r="V27" s="41"/>
      <c r="W27" s="176"/>
      <c r="X27" s="176"/>
      <c r="Y27" s="176"/>
      <c r="Z27" s="41"/>
      <c r="AA27" s="176"/>
      <c r="AB27" s="239"/>
      <c r="AC27" s="15"/>
      <c r="AD27" s="15"/>
      <c r="AE27" s="15"/>
      <c r="AF27" s="15"/>
      <c r="AG27" s="15"/>
      <c r="AH27" s="15"/>
      <c r="AI27" s="15"/>
      <c r="AJ27" s="15"/>
      <c r="AK27" s="15"/>
      <c r="AL27" s="15"/>
      <c r="AM27" s="15"/>
      <c r="AN27" s="15"/>
      <c r="AO27" s="223"/>
      <c r="AP27" s="223"/>
      <c r="AQ27" s="223"/>
    </row>
    <row r="28" spans="1:43" ht="14.45" x14ac:dyDescent="0.25">
      <c r="A28" s="230"/>
      <c r="B28" s="31"/>
      <c r="C28" s="32"/>
      <c r="D28" s="34"/>
      <c r="E28" s="32"/>
      <c r="F28" s="234"/>
      <c r="G28" s="235"/>
      <c r="H28" s="236"/>
      <c r="I28" s="237"/>
      <c r="J28" s="316"/>
      <c r="K28" s="375"/>
      <c r="L28" s="237"/>
      <c r="M28" s="176"/>
      <c r="N28" s="176"/>
      <c r="O28" s="176"/>
      <c r="P28" s="176"/>
      <c r="Q28" s="176"/>
      <c r="R28" s="4"/>
      <c r="S28" s="239"/>
      <c r="T28" s="239"/>
      <c r="U28" s="239"/>
      <c r="V28" s="41"/>
      <c r="W28" s="176"/>
      <c r="X28" s="176"/>
      <c r="Y28" s="176"/>
      <c r="Z28" s="41"/>
      <c r="AA28" s="176"/>
      <c r="AB28" s="239"/>
      <c r="AC28" s="15"/>
      <c r="AD28" s="15"/>
      <c r="AE28" s="15"/>
      <c r="AF28" s="15"/>
      <c r="AG28" s="15"/>
      <c r="AH28" s="15"/>
      <c r="AI28" s="15"/>
      <c r="AJ28" s="15"/>
      <c r="AK28" s="15"/>
      <c r="AL28" s="15"/>
      <c r="AM28" s="15"/>
      <c r="AN28" s="15"/>
    </row>
    <row r="29" spans="1:43" s="195" customFormat="1" ht="14.45" x14ac:dyDescent="0.25">
      <c r="A29" s="230"/>
      <c r="B29" s="31"/>
      <c r="C29" s="32"/>
      <c r="D29" s="33"/>
      <c r="E29" s="32"/>
      <c r="F29" s="234"/>
      <c r="G29" s="235"/>
      <c r="H29" s="236"/>
      <c r="I29" s="237"/>
      <c r="J29" s="316"/>
      <c r="K29" s="375"/>
      <c r="L29" s="237"/>
      <c r="M29" s="176"/>
      <c r="N29" s="176"/>
      <c r="O29" s="176"/>
      <c r="P29" s="176"/>
      <c r="Q29" s="176"/>
      <c r="R29" s="4"/>
      <c r="S29" s="239"/>
      <c r="T29" s="239"/>
      <c r="U29" s="239"/>
      <c r="V29" s="41"/>
      <c r="W29" s="176"/>
      <c r="X29" s="176"/>
      <c r="Y29" s="176"/>
      <c r="Z29" s="41"/>
      <c r="AA29" s="176"/>
      <c r="AB29" s="239"/>
      <c r="AC29" s="15"/>
      <c r="AD29" s="15"/>
      <c r="AE29" s="15"/>
      <c r="AF29" s="15"/>
      <c r="AG29" s="15"/>
      <c r="AH29" s="15"/>
      <c r="AI29" s="15"/>
      <c r="AJ29" s="15"/>
      <c r="AK29" s="15"/>
      <c r="AL29" s="15"/>
      <c r="AM29" s="15"/>
      <c r="AN29" s="15"/>
      <c r="AO29" s="223"/>
      <c r="AP29" s="223"/>
      <c r="AQ29" s="223"/>
    </row>
    <row r="30" spans="1:43" ht="14.45" x14ac:dyDescent="0.25">
      <c r="A30" s="230"/>
      <c r="B30" s="31"/>
      <c r="C30" s="32"/>
      <c r="D30" s="33"/>
      <c r="E30" s="32"/>
      <c r="F30" s="234"/>
      <c r="G30" s="235"/>
      <c r="H30" s="236"/>
      <c r="I30" s="237"/>
      <c r="J30" s="316"/>
      <c r="K30" s="375"/>
      <c r="L30" s="237"/>
      <c r="M30" s="176"/>
      <c r="N30" s="176"/>
      <c r="O30" s="176"/>
      <c r="P30" s="176"/>
      <c r="Q30" s="176"/>
      <c r="R30" s="4"/>
      <c r="S30" s="239"/>
      <c r="T30" s="239"/>
      <c r="U30" s="239"/>
      <c r="V30" s="41"/>
      <c r="W30" s="176"/>
      <c r="X30" s="176"/>
      <c r="Y30" s="176"/>
      <c r="Z30" s="41"/>
      <c r="AA30" s="176"/>
      <c r="AB30" s="239"/>
      <c r="AC30" s="15"/>
      <c r="AD30" s="15"/>
      <c r="AE30" s="15"/>
      <c r="AF30" s="15"/>
      <c r="AG30" s="15"/>
      <c r="AH30" s="15"/>
      <c r="AI30" s="15"/>
      <c r="AJ30" s="15"/>
      <c r="AK30" s="15"/>
      <c r="AL30" s="15"/>
      <c r="AM30" s="15"/>
      <c r="AN30" s="15"/>
    </row>
    <row r="31" spans="1:43" ht="14.45" x14ac:dyDescent="0.25">
      <c r="A31" s="230"/>
      <c r="B31" s="31"/>
      <c r="C31" s="32"/>
      <c r="D31" s="33"/>
      <c r="E31" s="32"/>
      <c r="F31" s="234"/>
      <c r="G31" s="235"/>
      <c r="H31" s="236"/>
      <c r="I31" s="237"/>
      <c r="J31" s="316"/>
      <c r="K31" s="375"/>
      <c r="L31" s="237"/>
      <c r="M31" s="176"/>
      <c r="N31" s="176"/>
      <c r="O31" s="176"/>
      <c r="P31" s="176"/>
      <c r="Q31" s="176"/>
      <c r="R31" s="4"/>
      <c r="S31" s="239"/>
      <c r="T31" s="239"/>
      <c r="U31" s="239"/>
      <c r="V31" s="41"/>
      <c r="W31" s="176"/>
      <c r="X31" s="176"/>
      <c r="Y31" s="176"/>
      <c r="Z31" s="41"/>
      <c r="AA31" s="176"/>
      <c r="AB31" s="239"/>
      <c r="AC31" s="15"/>
      <c r="AD31" s="15"/>
      <c r="AE31" s="15"/>
      <c r="AF31" s="15"/>
      <c r="AG31" s="15"/>
      <c r="AH31" s="15"/>
      <c r="AI31" s="15"/>
      <c r="AJ31" s="15"/>
      <c r="AK31" s="15"/>
      <c r="AL31" s="15"/>
      <c r="AM31" s="15"/>
      <c r="AN31" s="15"/>
    </row>
    <row r="32" spans="1:43" s="195" customFormat="1" ht="14.45" x14ac:dyDescent="0.25">
      <c r="A32" s="230"/>
      <c r="B32" s="31"/>
      <c r="C32" s="32"/>
      <c r="D32" s="33"/>
      <c r="E32" s="32"/>
      <c r="F32" s="234"/>
      <c r="G32" s="235"/>
      <c r="H32" s="236"/>
      <c r="I32" s="237"/>
      <c r="J32" s="316"/>
      <c r="K32" s="375"/>
      <c r="L32" s="237"/>
      <c r="M32" s="176"/>
      <c r="N32" s="176"/>
      <c r="O32" s="176"/>
      <c r="P32" s="176"/>
      <c r="Q32" s="176"/>
      <c r="R32" s="4"/>
      <c r="S32" s="239"/>
      <c r="T32" s="239"/>
      <c r="U32" s="239"/>
      <c r="V32" s="41"/>
      <c r="W32" s="176"/>
      <c r="X32" s="176"/>
      <c r="Y32" s="176"/>
      <c r="Z32" s="41"/>
      <c r="AA32" s="176"/>
      <c r="AB32" s="239"/>
      <c r="AC32" s="15"/>
      <c r="AD32" s="15"/>
      <c r="AE32" s="15"/>
      <c r="AF32" s="15"/>
      <c r="AG32" s="15"/>
      <c r="AH32" s="15"/>
      <c r="AI32" s="15"/>
      <c r="AJ32" s="15"/>
      <c r="AK32" s="15"/>
      <c r="AL32" s="15"/>
      <c r="AM32" s="15"/>
      <c r="AN32" s="15"/>
      <c r="AO32" s="223"/>
      <c r="AP32" s="223"/>
      <c r="AQ32" s="223"/>
    </row>
    <row r="33" spans="1:43" ht="14.45" x14ac:dyDescent="0.25">
      <c r="A33" s="230"/>
      <c r="B33" s="18"/>
      <c r="C33" s="35"/>
      <c r="D33" s="33"/>
      <c r="E33" s="35"/>
      <c r="F33" s="241"/>
      <c r="G33" s="235"/>
      <c r="H33" s="236"/>
      <c r="I33" s="242"/>
      <c r="J33" s="316"/>
      <c r="K33" s="375"/>
      <c r="L33" s="237"/>
      <c r="M33" s="176"/>
      <c r="N33" s="176"/>
      <c r="O33" s="176"/>
      <c r="P33" s="176"/>
      <c r="Q33" s="176"/>
      <c r="R33" s="4"/>
      <c r="S33" s="239"/>
      <c r="T33" s="239"/>
      <c r="U33" s="239"/>
      <c r="V33" s="41"/>
      <c r="W33" s="176"/>
      <c r="X33" s="176"/>
      <c r="Y33" s="176"/>
      <c r="Z33" s="41"/>
      <c r="AA33" s="176"/>
      <c r="AB33" s="239"/>
      <c r="AC33" s="15"/>
      <c r="AD33" s="15"/>
      <c r="AE33" s="15"/>
      <c r="AF33" s="15"/>
      <c r="AG33" s="15"/>
      <c r="AH33" s="15"/>
      <c r="AI33" s="15"/>
      <c r="AJ33" s="15"/>
      <c r="AK33" s="15"/>
      <c r="AL33" s="15"/>
      <c r="AM33" s="15"/>
      <c r="AN33" s="15"/>
    </row>
    <row r="34" spans="1:43" ht="14.45" x14ac:dyDescent="0.25">
      <c r="A34" s="230"/>
      <c r="B34" s="18"/>
      <c r="C34" s="35"/>
      <c r="D34" s="33"/>
      <c r="E34" s="35"/>
      <c r="F34" s="241"/>
      <c r="G34" s="235"/>
      <c r="H34" s="236"/>
      <c r="I34" s="242"/>
      <c r="J34" s="316"/>
      <c r="K34" s="375"/>
      <c r="L34" s="237"/>
      <c r="M34" s="176"/>
      <c r="N34" s="176"/>
      <c r="O34" s="176"/>
      <c r="P34" s="176"/>
      <c r="Q34" s="176"/>
      <c r="R34" s="4"/>
      <c r="S34" s="239"/>
      <c r="T34" s="239"/>
      <c r="U34" s="239"/>
      <c r="V34" s="41"/>
      <c r="W34" s="176"/>
      <c r="X34" s="176"/>
      <c r="Y34" s="176"/>
      <c r="Z34" s="41"/>
      <c r="AA34" s="176"/>
      <c r="AB34" s="239"/>
      <c r="AC34" s="15"/>
      <c r="AD34" s="15"/>
      <c r="AE34" s="15"/>
      <c r="AF34" s="15"/>
      <c r="AG34" s="15"/>
      <c r="AH34" s="15"/>
      <c r="AI34" s="15"/>
      <c r="AJ34" s="15"/>
      <c r="AK34" s="15"/>
      <c r="AL34" s="15"/>
      <c r="AM34" s="15"/>
      <c r="AN34" s="15"/>
    </row>
    <row r="35" spans="1:43" ht="14.45" x14ac:dyDescent="0.25">
      <c r="A35" s="230"/>
      <c r="B35" s="199"/>
      <c r="C35" s="200"/>
      <c r="D35" s="33"/>
      <c r="E35" s="200"/>
      <c r="F35" s="201"/>
      <c r="G35" s="235"/>
      <c r="H35" s="236"/>
      <c r="I35" s="202"/>
      <c r="J35" s="323"/>
      <c r="K35" s="375"/>
      <c r="L35" s="237"/>
      <c r="M35" s="321"/>
      <c r="N35" s="321"/>
      <c r="O35" s="321"/>
      <c r="P35" s="321"/>
      <c r="Q35" s="176"/>
      <c r="R35" s="4"/>
      <c r="S35" s="239"/>
      <c r="T35" s="239"/>
      <c r="U35" s="239"/>
      <c r="V35" s="41"/>
      <c r="W35" s="243"/>
      <c r="X35" s="243"/>
      <c r="Y35" s="243"/>
      <c r="Z35" s="322"/>
      <c r="AA35" s="243"/>
      <c r="AB35" s="239"/>
      <c r="AC35" s="244"/>
      <c r="AD35" s="15"/>
      <c r="AE35" s="15"/>
      <c r="AF35" s="15"/>
      <c r="AG35" s="15"/>
      <c r="AH35" s="15"/>
      <c r="AI35" s="15"/>
      <c r="AJ35" s="15"/>
      <c r="AK35" s="15"/>
      <c r="AL35" s="15"/>
      <c r="AM35" s="15"/>
      <c r="AN35" s="15"/>
    </row>
    <row r="36" spans="1:43" ht="14.45" x14ac:dyDescent="0.25">
      <c r="A36" s="230"/>
      <c r="B36" s="199"/>
      <c r="C36" s="200"/>
      <c r="D36" s="33"/>
      <c r="E36" s="200"/>
      <c r="F36" s="201"/>
      <c r="G36" s="235"/>
      <c r="H36" s="236"/>
      <c r="I36" s="202"/>
      <c r="J36" s="323"/>
      <c r="K36" s="375"/>
      <c r="L36" s="237"/>
      <c r="M36" s="321"/>
      <c r="N36" s="321"/>
      <c r="O36" s="321"/>
      <c r="P36" s="321"/>
      <c r="Q36" s="176"/>
      <c r="R36" s="4"/>
      <c r="S36" s="239"/>
      <c r="T36" s="239"/>
      <c r="U36" s="239"/>
      <c r="V36" s="41"/>
      <c r="W36" s="243"/>
      <c r="X36" s="243"/>
      <c r="Y36" s="243"/>
      <c r="Z36" s="322"/>
      <c r="AA36" s="243"/>
      <c r="AB36" s="239"/>
      <c r="AC36" s="244"/>
      <c r="AD36" s="15"/>
      <c r="AE36" s="15"/>
      <c r="AF36" s="15"/>
      <c r="AG36" s="15"/>
      <c r="AH36" s="15"/>
      <c r="AI36" s="15"/>
      <c r="AJ36" s="15"/>
      <c r="AK36" s="15"/>
      <c r="AL36" s="15"/>
      <c r="AM36" s="15"/>
      <c r="AN36" s="15"/>
    </row>
    <row r="37" spans="1:43" ht="14.45" x14ac:dyDescent="0.25">
      <c r="A37" s="230"/>
      <c r="B37" s="18"/>
      <c r="C37" s="35"/>
      <c r="D37" s="33"/>
      <c r="E37" s="35"/>
      <c r="F37" s="241"/>
      <c r="G37" s="235"/>
      <c r="H37" s="236"/>
      <c r="I37" s="242"/>
      <c r="J37" s="373"/>
      <c r="K37" s="375"/>
      <c r="L37" s="375"/>
      <c r="M37" s="176"/>
      <c r="N37" s="176"/>
      <c r="O37" s="176"/>
      <c r="P37" s="176"/>
      <c r="Q37" s="176"/>
      <c r="R37" s="4"/>
      <c r="S37" s="239"/>
      <c r="T37" s="239"/>
      <c r="U37" s="239"/>
      <c r="V37" s="41"/>
      <c r="W37" s="176"/>
      <c r="X37" s="176"/>
      <c r="Y37" s="176"/>
      <c r="Z37" s="41"/>
      <c r="AA37" s="176"/>
      <c r="AB37" s="239"/>
      <c r="AC37" s="15"/>
      <c r="AD37" s="15"/>
      <c r="AE37" s="15"/>
      <c r="AF37" s="15"/>
      <c r="AG37" s="15"/>
      <c r="AH37" s="15"/>
      <c r="AI37" s="15"/>
      <c r="AJ37" s="15"/>
      <c r="AK37" s="15"/>
      <c r="AL37" s="15"/>
      <c r="AM37" s="15"/>
      <c r="AN37" s="15"/>
    </row>
    <row r="38" spans="1:43" s="12" customFormat="1" ht="14.45" x14ac:dyDescent="0.25">
      <c r="A38" s="230"/>
      <c r="B38" s="31"/>
      <c r="C38" s="32"/>
      <c r="D38" s="33"/>
      <c r="E38" s="32"/>
      <c r="F38" s="234"/>
      <c r="G38" s="235"/>
      <c r="H38" s="236"/>
      <c r="I38" s="237"/>
      <c r="J38" s="316"/>
      <c r="K38" s="375"/>
      <c r="L38" s="375"/>
      <c r="M38" s="176"/>
      <c r="N38" s="176"/>
      <c r="O38" s="176"/>
      <c r="P38" s="176"/>
      <c r="Q38" s="176"/>
      <c r="R38" s="4"/>
      <c r="S38" s="239"/>
      <c r="T38" s="239"/>
      <c r="U38" s="239"/>
      <c r="V38" s="41"/>
      <c r="W38" s="176"/>
      <c r="X38" s="176"/>
      <c r="Y38" s="176"/>
      <c r="Z38" s="41"/>
      <c r="AA38" s="176"/>
      <c r="AB38" s="239"/>
      <c r="AC38" s="15"/>
      <c r="AD38" s="15"/>
      <c r="AE38" s="15"/>
      <c r="AF38" s="15"/>
      <c r="AG38" s="15"/>
      <c r="AH38" s="15"/>
      <c r="AI38" s="15"/>
      <c r="AJ38" s="15"/>
      <c r="AK38" s="15"/>
      <c r="AL38" s="15"/>
      <c r="AM38" s="15"/>
      <c r="AN38" s="15"/>
      <c r="AO38" s="15"/>
      <c r="AP38" s="15"/>
      <c r="AQ38" s="15"/>
    </row>
    <row r="39" spans="1:43" ht="14.45" x14ac:dyDescent="0.25">
      <c r="A39" s="230"/>
      <c r="B39" s="18"/>
      <c r="C39" s="35"/>
      <c r="D39" s="33"/>
      <c r="E39" s="35"/>
      <c r="F39" s="241"/>
      <c r="G39" s="235"/>
      <c r="H39" s="236"/>
      <c r="I39" s="242"/>
      <c r="J39" s="316"/>
      <c r="K39" s="375"/>
      <c r="L39" s="237"/>
      <c r="M39" s="176"/>
      <c r="N39" s="176"/>
      <c r="O39" s="176"/>
      <c r="P39" s="176"/>
      <c r="Q39" s="176"/>
      <c r="R39" s="4"/>
      <c r="S39" s="239"/>
      <c r="T39" s="239"/>
      <c r="U39" s="239"/>
      <c r="V39" s="41"/>
      <c r="W39" s="176"/>
      <c r="X39" s="176"/>
      <c r="Y39" s="176"/>
      <c r="Z39" s="41"/>
      <c r="AA39" s="176"/>
      <c r="AB39" s="239"/>
      <c r="AC39" s="15"/>
      <c r="AD39" s="15"/>
      <c r="AE39" s="15"/>
      <c r="AF39" s="15"/>
      <c r="AG39" s="15"/>
      <c r="AH39" s="15"/>
      <c r="AI39" s="15"/>
      <c r="AJ39" s="15"/>
      <c r="AK39" s="15"/>
      <c r="AL39" s="15"/>
      <c r="AM39" s="15"/>
      <c r="AN39" s="15"/>
    </row>
    <row r="40" spans="1:43" ht="14.45" x14ac:dyDescent="0.25">
      <c r="A40" s="230"/>
      <c r="B40" s="31"/>
      <c r="C40" s="32"/>
      <c r="D40" s="33"/>
      <c r="E40" s="35"/>
      <c r="F40" s="241"/>
      <c r="G40" s="235"/>
      <c r="H40" s="236"/>
      <c r="I40" s="242"/>
      <c r="J40" s="316"/>
      <c r="K40" s="375"/>
      <c r="L40" s="237"/>
      <c r="M40" s="176"/>
      <c r="N40" s="176"/>
      <c r="O40" s="176"/>
      <c r="P40" s="176"/>
      <c r="Q40" s="176"/>
      <c r="R40" s="4"/>
      <c r="S40" s="239"/>
      <c r="T40" s="239"/>
      <c r="U40" s="239"/>
      <c r="V40" s="41"/>
      <c r="W40" s="176"/>
      <c r="X40" s="176"/>
      <c r="Y40" s="176"/>
      <c r="Z40" s="41"/>
      <c r="AA40" s="176"/>
      <c r="AB40" s="239"/>
      <c r="AC40" s="15"/>
      <c r="AD40" s="15"/>
      <c r="AE40" s="15"/>
      <c r="AF40" s="15"/>
      <c r="AG40" s="15"/>
      <c r="AH40" s="15"/>
      <c r="AI40" s="15"/>
      <c r="AJ40" s="15"/>
      <c r="AK40" s="15"/>
      <c r="AL40" s="15"/>
      <c r="AM40" s="15"/>
      <c r="AN40" s="15"/>
    </row>
    <row r="41" spans="1:43" ht="14.45" x14ac:dyDescent="0.25">
      <c r="A41" s="230"/>
      <c r="B41" s="18"/>
      <c r="C41" s="35"/>
      <c r="D41" s="33"/>
      <c r="E41" s="35"/>
      <c r="F41" s="234"/>
      <c r="G41" s="235"/>
      <c r="H41" s="236"/>
      <c r="I41" s="242"/>
      <c r="J41" s="318"/>
      <c r="K41" s="375"/>
      <c r="L41" s="237"/>
      <c r="M41" s="176"/>
      <c r="N41" s="176"/>
      <c r="O41" s="176"/>
      <c r="P41" s="176"/>
      <c r="Q41" s="176"/>
      <c r="R41" s="4"/>
      <c r="S41" s="239"/>
      <c r="T41" s="239"/>
      <c r="U41" s="239"/>
      <c r="V41" s="41"/>
      <c r="W41" s="243"/>
      <c r="X41" s="243"/>
      <c r="Y41" s="243"/>
      <c r="Z41" s="322"/>
      <c r="AA41" s="243"/>
      <c r="AB41" s="239"/>
      <c r="AC41" s="244"/>
      <c r="AD41" s="15"/>
      <c r="AE41" s="15"/>
      <c r="AF41" s="15"/>
      <c r="AG41" s="15"/>
      <c r="AH41" s="15"/>
      <c r="AI41" s="15"/>
      <c r="AJ41" s="15"/>
      <c r="AK41" s="15"/>
      <c r="AL41" s="15"/>
      <c r="AM41" s="15"/>
      <c r="AN41" s="15"/>
    </row>
    <row r="42" spans="1:43" s="195" customFormat="1" ht="14.45" x14ac:dyDescent="0.25">
      <c r="A42" s="230"/>
      <c r="B42" s="31"/>
      <c r="C42" s="32"/>
      <c r="D42" s="33"/>
      <c r="E42" s="32"/>
      <c r="F42" s="234"/>
      <c r="G42" s="235"/>
      <c r="H42" s="236"/>
      <c r="I42" s="237"/>
      <c r="J42" s="316"/>
      <c r="K42" s="375"/>
      <c r="L42" s="237"/>
      <c r="M42" s="176"/>
      <c r="N42" s="176"/>
      <c r="O42" s="176"/>
      <c r="P42" s="176"/>
      <c r="Q42" s="176"/>
      <c r="R42" s="4"/>
      <c r="S42" s="239"/>
      <c r="T42" s="239"/>
      <c r="U42" s="239"/>
      <c r="V42" s="41"/>
      <c r="W42" s="176"/>
      <c r="X42" s="176"/>
      <c r="Y42" s="176"/>
      <c r="Z42" s="41"/>
      <c r="AA42" s="176"/>
      <c r="AB42" s="239"/>
      <c r="AC42" s="15"/>
      <c r="AD42" s="15"/>
      <c r="AE42" s="15"/>
      <c r="AF42" s="15"/>
      <c r="AG42" s="15"/>
      <c r="AH42" s="15"/>
      <c r="AI42" s="15"/>
      <c r="AJ42" s="15"/>
      <c r="AK42" s="15"/>
      <c r="AL42" s="15"/>
      <c r="AM42" s="15"/>
      <c r="AN42" s="15"/>
      <c r="AO42" s="223"/>
      <c r="AP42" s="223"/>
      <c r="AQ42" s="223"/>
    </row>
    <row r="43" spans="1:43" ht="14.45" x14ac:dyDescent="0.25">
      <c r="A43" s="230"/>
      <c r="B43" s="31"/>
      <c r="C43" s="32"/>
      <c r="D43" s="33"/>
      <c r="E43" s="32"/>
      <c r="F43" s="234"/>
      <c r="G43" s="235"/>
      <c r="H43" s="236"/>
      <c r="I43" s="237"/>
      <c r="J43" s="373"/>
      <c r="K43" s="375"/>
      <c r="L43" s="237"/>
      <c r="M43" s="176"/>
      <c r="N43" s="176"/>
      <c r="O43" s="176"/>
      <c r="P43" s="176"/>
      <c r="Q43" s="176"/>
      <c r="R43" s="4"/>
      <c r="S43" s="239"/>
      <c r="T43" s="239"/>
      <c r="U43" s="239"/>
      <c r="V43" s="41"/>
      <c r="W43" s="176"/>
      <c r="X43" s="176"/>
      <c r="Y43" s="176"/>
      <c r="Z43" s="41"/>
      <c r="AA43" s="176"/>
      <c r="AB43" s="239"/>
      <c r="AC43" s="15"/>
      <c r="AD43" s="15"/>
      <c r="AE43" s="15"/>
      <c r="AF43" s="15"/>
      <c r="AG43" s="15"/>
      <c r="AH43" s="15"/>
      <c r="AI43" s="15"/>
      <c r="AJ43" s="15"/>
      <c r="AK43" s="15"/>
      <c r="AL43" s="15"/>
      <c r="AM43" s="15"/>
      <c r="AN43" s="15"/>
    </row>
    <row r="44" spans="1:43" ht="14.45" x14ac:dyDescent="0.25">
      <c r="A44" s="230"/>
      <c r="B44" s="31"/>
      <c r="C44" s="32"/>
      <c r="D44" s="33"/>
      <c r="E44" s="32"/>
      <c r="F44" s="234"/>
      <c r="G44" s="235"/>
      <c r="H44" s="236"/>
      <c r="I44" s="237"/>
      <c r="J44" s="316"/>
      <c r="K44" s="375"/>
      <c r="L44" s="237"/>
      <c r="M44" s="176"/>
      <c r="N44" s="176"/>
      <c r="O44" s="176"/>
      <c r="P44" s="176"/>
      <c r="Q44" s="176"/>
      <c r="R44" s="4"/>
      <c r="S44" s="239"/>
      <c r="T44" s="239"/>
      <c r="U44" s="239"/>
      <c r="V44" s="41"/>
      <c r="W44" s="176"/>
      <c r="X44" s="176"/>
      <c r="Y44" s="176"/>
      <c r="Z44" s="41"/>
      <c r="AA44" s="176"/>
      <c r="AB44" s="239"/>
      <c r="AC44" s="15"/>
      <c r="AD44" s="15"/>
      <c r="AE44" s="15"/>
      <c r="AF44" s="15"/>
      <c r="AG44" s="15"/>
      <c r="AH44" s="15"/>
      <c r="AI44" s="15"/>
      <c r="AJ44" s="15"/>
      <c r="AK44" s="15"/>
      <c r="AL44" s="15"/>
      <c r="AM44" s="15"/>
      <c r="AN44" s="15"/>
    </row>
    <row r="45" spans="1:43" ht="15" customHeight="1" x14ac:dyDescent="0.25">
      <c r="A45" s="230"/>
      <c r="B45" s="31"/>
      <c r="C45" s="32"/>
      <c r="D45" s="34"/>
      <c r="E45" s="32"/>
      <c r="F45" s="234"/>
      <c r="G45" s="235"/>
      <c r="H45" s="236"/>
      <c r="I45" s="237"/>
      <c r="J45" s="316"/>
      <c r="K45" s="375"/>
      <c r="L45" s="237"/>
      <c r="M45" s="176"/>
      <c r="N45" s="176"/>
      <c r="O45" s="176"/>
      <c r="P45" s="176"/>
      <c r="Q45" s="176"/>
      <c r="R45" s="4"/>
      <c r="S45" s="239"/>
      <c r="T45" s="239"/>
      <c r="U45" s="239"/>
      <c r="V45" s="41"/>
      <c r="W45" s="176"/>
      <c r="X45" s="176"/>
      <c r="Y45" s="176"/>
      <c r="Z45" s="41"/>
      <c r="AA45" s="176"/>
      <c r="AB45" s="239"/>
      <c r="AC45" s="15"/>
      <c r="AD45" s="15"/>
      <c r="AE45" s="15"/>
      <c r="AF45" s="15"/>
      <c r="AG45" s="15"/>
      <c r="AH45" s="15"/>
      <c r="AI45" s="15"/>
      <c r="AJ45" s="15"/>
      <c r="AK45" s="15"/>
      <c r="AL45" s="15"/>
      <c r="AM45" s="15"/>
      <c r="AN45" s="15"/>
    </row>
    <row r="46" spans="1:43" s="195" customFormat="1" ht="14.45" x14ac:dyDescent="0.25">
      <c r="A46" s="230"/>
      <c r="B46" s="31"/>
      <c r="C46" s="32"/>
      <c r="D46" s="33"/>
      <c r="E46" s="32"/>
      <c r="F46" s="234"/>
      <c r="G46" s="235"/>
      <c r="H46" s="236"/>
      <c r="I46" s="237"/>
      <c r="J46" s="316"/>
      <c r="K46" s="375"/>
      <c r="L46" s="375"/>
      <c r="M46" s="176"/>
      <c r="N46" s="176"/>
      <c r="O46" s="176"/>
      <c r="P46" s="176"/>
      <c r="Q46" s="176"/>
      <c r="R46" s="4"/>
      <c r="S46" s="239"/>
      <c r="T46" s="239"/>
      <c r="U46" s="239"/>
      <c r="V46" s="41"/>
      <c r="W46" s="176"/>
      <c r="X46" s="176"/>
      <c r="Y46" s="176"/>
      <c r="Z46" s="41"/>
      <c r="AA46" s="176"/>
      <c r="AB46" s="239"/>
      <c r="AC46" s="15"/>
      <c r="AD46" s="15"/>
      <c r="AE46" s="15"/>
      <c r="AF46" s="15"/>
      <c r="AG46" s="15"/>
      <c r="AH46" s="15"/>
      <c r="AI46" s="15"/>
      <c r="AJ46" s="15"/>
      <c r="AK46" s="15"/>
      <c r="AL46" s="15"/>
      <c r="AM46" s="15"/>
      <c r="AN46" s="15"/>
      <c r="AO46" s="223"/>
      <c r="AP46" s="223"/>
      <c r="AQ46" s="223"/>
    </row>
    <row r="47" spans="1:43" ht="14.45" x14ac:dyDescent="0.25">
      <c r="A47" s="230"/>
      <c r="B47" s="18"/>
      <c r="C47" s="35"/>
      <c r="D47" s="33"/>
      <c r="E47" s="35"/>
      <c r="F47" s="241"/>
      <c r="G47" s="235"/>
      <c r="H47" s="236"/>
      <c r="I47" s="242"/>
      <c r="J47" s="316"/>
      <c r="K47" s="375"/>
      <c r="L47" s="237"/>
      <c r="M47" s="176"/>
      <c r="N47" s="176"/>
      <c r="O47" s="176"/>
      <c r="P47" s="176"/>
      <c r="Q47" s="176"/>
      <c r="R47" s="4"/>
      <c r="S47" s="239"/>
      <c r="T47" s="239"/>
      <c r="U47" s="239"/>
      <c r="V47" s="41"/>
      <c r="W47" s="176"/>
      <c r="X47" s="176"/>
      <c r="Y47" s="176"/>
      <c r="Z47" s="41"/>
      <c r="AA47" s="176"/>
      <c r="AB47" s="239"/>
      <c r="AC47" s="15"/>
      <c r="AD47" s="15"/>
      <c r="AE47" s="15"/>
      <c r="AF47" s="15"/>
      <c r="AG47" s="15"/>
      <c r="AH47" s="15"/>
      <c r="AI47" s="15"/>
      <c r="AJ47" s="15"/>
      <c r="AK47" s="15"/>
      <c r="AL47" s="15"/>
      <c r="AM47" s="15"/>
      <c r="AN47" s="15"/>
    </row>
    <row r="48" spans="1:43" s="195" customFormat="1" ht="14.45" x14ac:dyDescent="0.25">
      <c r="A48" s="230"/>
      <c r="B48" s="31"/>
      <c r="C48" s="32"/>
      <c r="D48" s="33"/>
      <c r="E48" s="32"/>
      <c r="F48" s="234"/>
      <c r="G48" s="235"/>
      <c r="H48" s="236"/>
      <c r="I48" s="237"/>
      <c r="J48" s="316"/>
      <c r="K48" s="375"/>
      <c r="L48" s="237"/>
      <c r="M48" s="176"/>
      <c r="N48" s="176"/>
      <c r="O48" s="176"/>
      <c r="P48" s="176"/>
      <c r="Q48" s="176"/>
      <c r="R48" s="4"/>
      <c r="S48" s="239"/>
      <c r="T48" s="239"/>
      <c r="U48" s="239"/>
      <c r="V48" s="41"/>
      <c r="W48" s="176"/>
      <c r="X48" s="176"/>
      <c r="Y48" s="176"/>
      <c r="Z48" s="41"/>
      <c r="AA48" s="176"/>
      <c r="AB48" s="239"/>
      <c r="AC48" s="15"/>
      <c r="AD48" s="15"/>
      <c r="AE48" s="15"/>
      <c r="AF48" s="15"/>
      <c r="AG48" s="15"/>
      <c r="AH48" s="15"/>
      <c r="AI48" s="15"/>
      <c r="AJ48" s="15"/>
      <c r="AK48" s="15"/>
      <c r="AL48" s="15"/>
      <c r="AM48" s="15"/>
      <c r="AN48" s="15"/>
      <c r="AO48" s="223"/>
      <c r="AP48" s="223"/>
      <c r="AQ48" s="223"/>
    </row>
    <row r="49" spans="1:43" s="195" customFormat="1" ht="14.45" x14ac:dyDescent="0.25">
      <c r="A49" s="230"/>
      <c r="B49" s="31"/>
      <c r="C49" s="32"/>
      <c r="D49" s="34"/>
      <c r="E49" s="32"/>
      <c r="F49" s="234"/>
      <c r="G49" s="235"/>
      <c r="H49" s="236"/>
      <c r="I49" s="237"/>
      <c r="J49" s="316"/>
      <c r="K49" s="375"/>
      <c r="L49" s="237"/>
      <c r="M49" s="176"/>
      <c r="N49" s="176"/>
      <c r="O49" s="176"/>
      <c r="P49" s="176"/>
      <c r="Q49" s="176"/>
      <c r="R49" s="4"/>
      <c r="S49" s="239"/>
      <c r="T49" s="239"/>
      <c r="U49" s="239"/>
      <c r="V49" s="41"/>
      <c r="W49" s="176"/>
      <c r="X49" s="176"/>
      <c r="Y49" s="176"/>
      <c r="Z49" s="41"/>
      <c r="AA49" s="176"/>
      <c r="AB49" s="239"/>
      <c r="AC49" s="15"/>
      <c r="AD49" s="15"/>
      <c r="AE49" s="15"/>
      <c r="AF49" s="15"/>
      <c r="AG49" s="15"/>
      <c r="AH49" s="15"/>
      <c r="AI49" s="15"/>
      <c r="AJ49" s="15"/>
      <c r="AK49" s="15"/>
      <c r="AL49" s="15"/>
      <c r="AM49" s="15"/>
      <c r="AN49" s="15"/>
      <c r="AO49" s="223"/>
      <c r="AP49" s="223"/>
      <c r="AQ49" s="223"/>
    </row>
    <row r="50" spans="1:43" ht="14.45" x14ac:dyDescent="0.25">
      <c r="A50" s="230"/>
      <c r="B50" s="18"/>
      <c r="C50" s="35"/>
      <c r="D50" s="33"/>
      <c r="E50" s="35"/>
      <c r="F50" s="241"/>
      <c r="G50" s="235"/>
      <c r="H50" s="236"/>
      <c r="I50" s="242"/>
      <c r="J50" s="316"/>
      <c r="K50" s="375"/>
      <c r="L50" s="237"/>
      <c r="M50" s="176"/>
      <c r="N50" s="176"/>
      <c r="O50" s="176"/>
      <c r="P50" s="176"/>
      <c r="Q50" s="176"/>
      <c r="R50" s="4"/>
      <c r="S50" s="239"/>
      <c r="T50" s="239"/>
      <c r="U50" s="239"/>
      <c r="V50" s="41"/>
      <c r="W50" s="176"/>
      <c r="X50" s="176"/>
      <c r="Y50" s="176"/>
      <c r="Z50" s="41"/>
      <c r="AA50" s="176"/>
      <c r="AB50" s="239"/>
      <c r="AC50" s="15"/>
      <c r="AD50" s="15"/>
      <c r="AE50" s="15"/>
      <c r="AF50" s="15"/>
      <c r="AG50" s="15"/>
      <c r="AH50" s="15"/>
      <c r="AI50" s="15"/>
      <c r="AJ50" s="15"/>
      <c r="AK50" s="15"/>
      <c r="AL50" s="15"/>
      <c r="AM50" s="15"/>
      <c r="AN50" s="15"/>
    </row>
    <row r="51" spans="1:43" ht="14.45" x14ac:dyDescent="0.25">
      <c r="A51" s="230"/>
      <c r="B51" s="18"/>
      <c r="C51" s="35"/>
      <c r="D51" s="33"/>
      <c r="E51" s="35"/>
      <c r="F51" s="241"/>
      <c r="G51" s="235"/>
      <c r="H51" s="236"/>
      <c r="I51" s="242"/>
      <c r="J51" s="316"/>
      <c r="K51" s="375"/>
      <c r="L51" s="237"/>
      <c r="M51" s="176"/>
      <c r="N51" s="176"/>
      <c r="O51" s="176"/>
      <c r="P51" s="176"/>
      <c r="Q51" s="176"/>
      <c r="R51" s="4"/>
      <c r="S51" s="239"/>
      <c r="T51" s="239"/>
      <c r="U51" s="176"/>
      <c r="V51" s="41"/>
      <c r="W51" s="176"/>
      <c r="X51" s="176"/>
      <c r="Y51" s="176"/>
      <c r="Z51" s="41"/>
      <c r="AA51" s="176"/>
      <c r="AB51" s="239"/>
      <c r="AC51" s="15"/>
      <c r="AD51" s="15"/>
      <c r="AE51" s="15"/>
      <c r="AF51" s="15"/>
      <c r="AG51" s="15"/>
      <c r="AH51" s="15"/>
      <c r="AI51" s="15"/>
      <c r="AJ51" s="15"/>
      <c r="AK51" s="15"/>
      <c r="AL51" s="15"/>
      <c r="AM51" s="15"/>
      <c r="AN51" s="15"/>
    </row>
    <row r="52" spans="1:43" ht="14.45" x14ac:dyDescent="0.25">
      <c r="A52" s="230"/>
      <c r="B52" s="18"/>
      <c r="C52" s="35"/>
      <c r="D52" s="33"/>
      <c r="E52" s="35"/>
      <c r="F52" s="241"/>
      <c r="G52" s="235"/>
      <c r="H52" s="236"/>
      <c r="I52" s="242"/>
      <c r="J52" s="316"/>
      <c r="K52" s="375"/>
      <c r="L52" s="237"/>
      <c r="M52" s="176"/>
      <c r="N52" s="176"/>
      <c r="O52" s="176"/>
      <c r="P52" s="176"/>
      <c r="Q52" s="176"/>
      <c r="R52" s="4"/>
      <c r="S52" s="239"/>
      <c r="T52" s="239"/>
      <c r="U52" s="239"/>
      <c r="V52" s="41"/>
      <c r="W52" s="176"/>
      <c r="X52" s="176"/>
      <c r="Y52" s="176"/>
      <c r="Z52" s="41"/>
      <c r="AA52" s="176"/>
      <c r="AB52" s="239"/>
      <c r="AC52" s="15"/>
      <c r="AD52" s="15"/>
      <c r="AE52" s="15"/>
      <c r="AF52" s="15"/>
      <c r="AG52" s="15"/>
      <c r="AH52" s="15"/>
      <c r="AI52" s="15"/>
      <c r="AJ52" s="15"/>
      <c r="AK52" s="15"/>
      <c r="AL52" s="15"/>
      <c r="AM52" s="15"/>
      <c r="AN52" s="15"/>
    </row>
    <row r="53" spans="1:43" ht="14.45" x14ac:dyDescent="0.25">
      <c r="A53" s="230"/>
      <c r="B53" s="18"/>
      <c r="C53" s="35"/>
      <c r="D53" s="33"/>
      <c r="E53" s="35"/>
      <c r="F53" s="241"/>
      <c r="G53" s="235"/>
      <c r="H53" s="236"/>
      <c r="I53" s="242"/>
      <c r="J53" s="316"/>
      <c r="K53" s="375"/>
      <c r="L53" s="237"/>
      <c r="M53" s="176"/>
      <c r="N53" s="176"/>
      <c r="O53" s="176"/>
      <c r="P53" s="176"/>
      <c r="Q53" s="176"/>
      <c r="R53" s="4"/>
      <c r="S53" s="239"/>
      <c r="T53" s="239"/>
      <c r="U53" s="239"/>
      <c r="V53" s="41"/>
      <c r="W53" s="176"/>
      <c r="X53" s="176"/>
      <c r="Y53" s="176"/>
      <c r="Z53" s="41"/>
      <c r="AA53" s="176"/>
      <c r="AB53" s="239"/>
      <c r="AC53" s="15"/>
      <c r="AD53" s="15"/>
      <c r="AE53" s="15"/>
      <c r="AF53" s="15"/>
      <c r="AG53" s="15"/>
      <c r="AH53" s="15"/>
      <c r="AI53" s="15"/>
      <c r="AJ53" s="15"/>
      <c r="AK53" s="15"/>
      <c r="AL53" s="15"/>
      <c r="AM53" s="15"/>
      <c r="AN53" s="15"/>
    </row>
    <row r="54" spans="1:43" s="195" customFormat="1" ht="15" thickBot="1" x14ac:dyDescent="0.3">
      <c r="A54" s="230"/>
      <c r="B54" s="31"/>
      <c r="C54" s="32"/>
      <c r="D54" s="33"/>
      <c r="E54" s="32"/>
      <c r="F54" s="234"/>
      <c r="G54" s="235"/>
      <c r="H54" s="236"/>
      <c r="I54" s="237"/>
      <c r="J54" s="316"/>
      <c r="K54" s="375"/>
      <c r="L54" s="237"/>
      <c r="M54" s="176"/>
      <c r="N54" s="176"/>
      <c r="O54" s="176"/>
      <c r="P54" s="176"/>
      <c r="Q54" s="176"/>
      <c r="R54" s="4"/>
      <c r="S54" s="239"/>
      <c r="T54" s="239"/>
      <c r="U54" s="239"/>
      <c r="V54" s="41"/>
      <c r="W54" s="176"/>
      <c r="X54" s="176"/>
      <c r="Y54" s="176"/>
      <c r="Z54" s="28"/>
      <c r="AA54" s="176"/>
      <c r="AB54" s="239"/>
      <c r="AC54" s="15"/>
      <c r="AD54" s="15"/>
      <c r="AE54" s="15"/>
      <c r="AF54" s="15"/>
      <c r="AG54" s="15"/>
      <c r="AH54" s="15"/>
      <c r="AI54" s="15"/>
      <c r="AJ54" s="15"/>
      <c r="AK54" s="15"/>
      <c r="AL54" s="15"/>
      <c r="AM54" s="15"/>
      <c r="AN54" s="15"/>
      <c r="AO54" s="223"/>
      <c r="AP54" s="223"/>
      <c r="AQ54" s="223"/>
    </row>
    <row r="55" spans="1:43" ht="15" thickBot="1" x14ac:dyDescent="0.3">
      <c r="A55" s="230"/>
      <c r="B55" s="17"/>
      <c r="C55" s="36"/>
      <c r="D55" s="37"/>
      <c r="E55" s="203"/>
      <c r="F55" s="204"/>
      <c r="G55" s="245"/>
      <c r="H55" s="246"/>
      <c r="I55" s="216"/>
      <c r="J55" s="319"/>
      <c r="K55" s="217"/>
      <c r="L55" s="205"/>
      <c r="M55" s="19"/>
      <c r="N55" s="19"/>
      <c r="O55" s="19"/>
      <c r="P55" s="19"/>
      <c r="Q55" s="380"/>
      <c r="R55" s="4"/>
      <c r="S55" s="381"/>
      <c r="T55" s="381"/>
      <c r="U55" s="381"/>
      <c r="V55" s="19"/>
      <c r="W55" s="19"/>
      <c r="X55" s="19"/>
      <c r="Y55" s="19"/>
      <c r="Z55" s="382"/>
      <c r="AA55" s="19"/>
      <c r="AB55" s="381"/>
    </row>
    <row r="56" spans="1:43" s="9" customFormat="1" ht="13.9" thickBot="1" x14ac:dyDescent="0.3">
      <c r="A56" s="38"/>
      <c r="B56" s="212"/>
      <c r="C56" s="213"/>
      <c r="D56" s="213"/>
      <c r="E56" s="213"/>
      <c r="F56" s="213"/>
      <c r="G56" s="312"/>
      <c r="H56" s="313"/>
      <c r="I56" s="379">
        <f t="shared" ref="I56:R56" si="0">SUM(I5:I55)</f>
        <v>0</v>
      </c>
      <c r="J56" s="379"/>
      <c r="K56" s="385"/>
      <c r="L56" s="386"/>
      <c r="M56" s="379">
        <f t="shared" si="0"/>
        <v>0</v>
      </c>
      <c r="N56" s="379">
        <f t="shared" si="0"/>
        <v>0</v>
      </c>
      <c r="O56" s="379">
        <f t="shared" si="0"/>
        <v>0</v>
      </c>
      <c r="P56" s="379">
        <f t="shared" si="0"/>
        <v>0</v>
      </c>
      <c r="Q56" s="379">
        <f t="shared" si="0"/>
        <v>0</v>
      </c>
      <c r="R56" s="379">
        <f t="shared" si="0"/>
        <v>0</v>
      </c>
      <c r="S56" s="383"/>
      <c r="T56" s="383"/>
      <c r="U56" s="383"/>
      <c r="V56" s="383"/>
      <c r="W56" s="383"/>
      <c r="X56" s="383"/>
      <c r="Y56" s="383"/>
      <c r="Z56" s="383"/>
      <c r="AA56" s="384"/>
      <c r="AB56" s="384"/>
      <c r="AC56" s="224"/>
      <c r="AD56" s="224"/>
      <c r="AE56" s="224"/>
      <c r="AF56" s="224"/>
      <c r="AG56" s="224"/>
      <c r="AH56" s="224"/>
      <c r="AI56" s="224"/>
      <c r="AJ56" s="224"/>
      <c r="AK56" s="224"/>
      <c r="AL56" s="224"/>
      <c r="AM56" s="224"/>
      <c r="AN56" s="224"/>
      <c r="AO56" s="224"/>
      <c r="AP56" s="224"/>
      <c r="AQ56" s="224"/>
    </row>
    <row r="57" spans="1:43" ht="13.9" thickBot="1" x14ac:dyDescent="0.3"/>
    <row r="58" spans="1:43" ht="30.75" customHeight="1" thickBot="1" x14ac:dyDescent="0.3">
      <c r="B58" s="218" t="s">
        <v>56</v>
      </c>
      <c r="C58" s="92" t="s">
        <v>155</v>
      </c>
      <c r="D58" s="93" t="s">
        <v>54</v>
      </c>
      <c r="E58" s="94" t="s">
        <v>55</v>
      </c>
      <c r="F58" s="179" t="s">
        <v>90</v>
      </c>
      <c r="G58" s="247"/>
      <c r="H58" s="247"/>
    </row>
    <row r="59" spans="1:43" ht="13.15" x14ac:dyDescent="0.25">
      <c r="B59" s="248" t="s">
        <v>28</v>
      </c>
      <c r="C59" s="184"/>
      <c r="D59" s="181"/>
      <c r="E59" s="185"/>
      <c r="F59" s="186"/>
      <c r="G59" s="249"/>
      <c r="H59" s="249"/>
    </row>
    <row r="60" spans="1:43" ht="13.15" x14ac:dyDescent="0.25">
      <c r="B60" s="191" t="s">
        <v>29</v>
      </c>
      <c r="C60" s="192"/>
      <c r="D60" s="182"/>
      <c r="E60" s="193"/>
      <c r="F60" s="187"/>
      <c r="G60" s="249"/>
      <c r="H60" s="249"/>
    </row>
    <row r="61" spans="1:43" ht="13.15" x14ac:dyDescent="0.25">
      <c r="B61" s="191" t="s">
        <v>30</v>
      </c>
      <c r="C61" s="192"/>
      <c r="D61" s="182"/>
      <c r="E61" s="194"/>
      <c r="F61" s="187"/>
      <c r="G61" s="249"/>
      <c r="H61" s="249"/>
    </row>
    <row r="62" spans="1:43" ht="13.15" x14ac:dyDescent="0.25">
      <c r="B62" s="191" t="s">
        <v>31</v>
      </c>
      <c r="C62" s="192"/>
      <c r="D62" s="182"/>
      <c r="E62" s="193"/>
      <c r="F62" s="187"/>
      <c r="G62" s="249"/>
      <c r="H62" s="249"/>
    </row>
    <row r="63" spans="1:43" ht="13.15" x14ac:dyDescent="0.25">
      <c r="B63" s="191" t="s">
        <v>32</v>
      </c>
      <c r="C63" s="192"/>
      <c r="D63" s="182"/>
      <c r="E63" s="193"/>
      <c r="F63" s="187"/>
      <c r="G63" s="249"/>
      <c r="H63" s="249"/>
    </row>
    <row r="64" spans="1:43" ht="13.15" x14ac:dyDescent="0.25">
      <c r="B64" s="191" t="s">
        <v>33</v>
      </c>
      <c r="C64" s="192"/>
      <c r="D64" s="182"/>
      <c r="E64" s="193"/>
      <c r="F64" s="187"/>
      <c r="G64" s="249"/>
      <c r="H64" s="249"/>
    </row>
    <row r="65" spans="2:8" ht="13.15" x14ac:dyDescent="0.25">
      <c r="B65" s="191" t="s">
        <v>34</v>
      </c>
      <c r="C65" s="192"/>
      <c r="D65" s="182"/>
      <c r="E65" s="194"/>
      <c r="F65" s="187"/>
      <c r="G65" s="249"/>
      <c r="H65" s="249"/>
    </row>
    <row r="66" spans="2:8" ht="13.15" x14ac:dyDescent="0.25">
      <c r="B66" s="191" t="s">
        <v>35</v>
      </c>
      <c r="C66" s="192"/>
      <c r="D66" s="182"/>
      <c r="E66" s="193"/>
      <c r="F66" s="187"/>
      <c r="G66" s="249"/>
      <c r="H66" s="249"/>
    </row>
    <row r="67" spans="2:8" ht="13.15" x14ac:dyDescent="0.25">
      <c r="B67" s="191" t="s">
        <v>36</v>
      </c>
      <c r="C67" s="320"/>
      <c r="D67" s="182"/>
      <c r="E67" s="193"/>
      <c r="F67" s="251"/>
      <c r="G67" s="249"/>
      <c r="H67" s="249"/>
    </row>
    <row r="68" spans="2:8" ht="13.9" thickBot="1" x14ac:dyDescent="0.3">
      <c r="B68" s="250" t="s">
        <v>46</v>
      </c>
      <c r="C68" s="188"/>
      <c r="D68" s="183"/>
      <c r="E68" s="189"/>
      <c r="F68" s="252"/>
      <c r="G68" s="249"/>
      <c r="H68" s="249"/>
    </row>
  </sheetData>
  <sortState ref="B3:AO50">
    <sortCondition ref="D3:D50"/>
  </sortState>
  <conditionalFormatting sqref="F59:F68">
    <cfRule type="cellIs" dxfId="131" priority="1" operator="lessThan">
      <formula>1</formula>
    </cfRule>
    <cfRule type="cellIs" dxfId="130" priority="2" operator="lessThan">
      <formula>1</formula>
    </cfRule>
    <cfRule type="cellIs" dxfId="129" priority="3" operator="greaterThan">
      <formula>1</formula>
    </cfRule>
    <cfRule type="cellIs" dxfId="128" priority="4" operator="lessThan">
      <formula>1</formula>
    </cfRule>
    <cfRule type="cellIs" dxfId="127" priority="5" operator="greaterThan">
      <formula>1</formula>
    </cfRule>
    <cfRule type="cellIs" dxfId="126" priority="6" operator="greaterThan">
      <formula>0.86</formula>
    </cfRule>
    <cfRule type="cellIs" dxfId="125" priority="7" operator="lessThan">
      <formula>1</formula>
    </cfRule>
    <cfRule type="cellIs" dxfId="124" priority="8" operator="greaterThan">
      <formula>1</formula>
    </cfRule>
  </conditionalFormatting>
  <pageMargins left="0.70866141732283472" right="0.70866141732283472" top="0.74803149606299213" bottom="0.74803149606299213" header="0.31496062992125984" footer="0.31496062992125984"/>
  <pageSetup paperSize="8" scale="65" orientation="landscape" r:id="rId1"/>
  <headerFoot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0"/>
  <sheetViews>
    <sheetView topLeftCell="D1" zoomScale="80" zoomScaleNormal="80" workbookViewId="0">
      <pane ySplit="2130" topLeftCell="A133"/>
      <selection activeCell="G2" sqref="G2"/>
      <selection pane="bottomLeft" activeCell="D4" sqref="D4:N164"/>
    </sheetView>
  </sheetViews>
  <sheetFormatPr defaultColWidth="9.140625" defaultRowHeight="12.75" x14ac:dyDescent="0.2"/>
  <cols>
    <col min="1" max="1" width="7.42578125" style="3" bestFit="1" customWidth="1"/>
    <col min="2" max="2" width="5.42578125" style="1" customWidth="1"/>
    <col min="3" max="3" width="19.85546875" style="1" customWidth="1"/>
    <col min="4" max="4" width="24.7109375" style="8" customWidth="1"/>
    <col min="5" max="5" width="19.28515625" style="1" bestFit="1" customWidth="1"/>
    <col min="6" max="6" width="19.28515625" style="1" customWidth="1"/>
    <col min="7" max="7" width="19.28515625" style="1" bestFit="1" customWidth="1"/>
    <col min="8" max="8" width="20.42578125" style="1" customWidth="1"/>
    <col min="9" max="9" width="19.28515625" style="1" bestFit="1" customWidth="1"/>
    <col min="10" max="12" width="17.28515625" style="1" bestFit="1" customWidth="1"/>
    <col min="13" max="14" width="17.28515625" style="1" customWidth="1"/>
    <col min="15" max="16384" width="9.140625" style="1"/>
  </cols>
  <sheetData>
    <row r="1" spans="1:14" ht="13.15" x14ac:dyDescent="0.25">
      <c r="B1" s="13" t="s">
        <v>21</v>
      </c>
    </row>
    <row r="2" spans="1:14" ht="13.15" x14ac:dyDescent="0.25">
      <c r="B2" s="7"/>
    </row>
    <row r="3" spans="1:14" ht="13.15" x14ac:dyDescent="0.25">
      <c r="B3" s="40"/>
    </row>
    <row r="4" spans="1:14" ht="13.9" thickBot="1" x14ac:dyDescent="0.3">
      <c r="B4" s="29"/>
    </row>
    <row r="5" spans="1:14" ht="13.15" x14ac:dyDescent="0.25">
      <c r="E5" s="83" t="s">
        <v>58</v>
      </c>
      <c r="F5" s="83" t="s">
        <v>58</v>
      </c>
      <c r="G5" s="83" t="s">
        <v>58</v>
      </c>
      <c r="H5" s="83" t="s">
        <v>58</v>
      </c>
      <c r="I5" s="83" t="s">
        <v>58</v>
      </c>
      <c r="J5" s="83" t="s">
        <v>58</v>
      </c>
      <c r="K5" s="83" t="s">
        <v>58</v>
      </c>
      <c r="L5" s="83" t="s">
        <v>58</v>
      </c>
      <c r="M5" s="83" t="s">
        <v>58</v>
      </c>
      <c r="N5" s="83" t="s">
        <v>58</v>
      </c>
    </row>
    <row r="6" spans="1:14" ht="13.15" x14ac:dyDescent="0.25">
      <c r="B6" s="16"/>
      <c r="E6" s="84" t="s">
        <v>57</v>
      </c>
      <c r="F6" s="84" t="s">
        <v>57</v>
      </c>
      <c r="G6" s="84" t="s">
        <v>57</v>
      </c>
      <c r="H6" s="84" t="s">
        <v>57</v>
      </c>
      <c r="I6" s="84" t="s">
        <v>57</v>
      </c>
      <c r="J6" s="84" t="s">
        <v>57</v>
      </c>
      <c r="K6" s="84" t="s">
        <v>57</v>
      </c>
      <c r="L6" s="84" t="s">
        <v>57</v>
      </c>
      <c r="M6" s="84" t="s">
        <v>57</v>
      </c>
      <c r="N6" s="84" t="s">
        <v>57</v>
      </c>
    </row>
    <row r="7" spans="1:14" ht="13.15" x14ac:dyDescent="0.25">
      <c r="E7" s="87" t="s">
        <v>0</v>
      </c>
      <c r="F7" s="87" t="s">
        <v>1</v>
      </c>
      <c r="G7" s="87" t="s">
        <v>2</v>
      </c>
      <c r="H7" s="87" t="s">
        <v>3</v>
      </c>
      <c r="I7" s="87" t="s">
        <v>0</v>
      </c>
      <c r="J7" s="87" t="s">
        <v>1</v>
      </c>
      <c r="K7" s="87" t="s">
        <v>4</v>
      </c>
      <c r="L7" s="87" t="s">
        <v>3</v>
      </c>
      <c r="M7" s="87" t="s">
        <v>23</v>
      </c>
      <c r="N7" s="87" t="s">
        <v>23</v>
      </c>
    </row>
    <row r="8" spans="1:14" ht="13.9" thickBot="1" x14ac:dyDescent="0.3">
      <c r="E8" s="88" t="s">
        <v>5</v>
      </c>
      <c r="F8" s="88" t="s">
        <v>5</v>
      </c>
      <c r="G8" s="88" t="s">
        <v>5</v>
      </c>
      <c r="H8" s="88" t="s">
        <v>6</v>
      </c>
      <c r="I8" s="88" t="s">
        <v>7</v>
      </c>
      <c r="J8" s="88" t="s">
        <v>7</v>
      </c>
      <c r="K8" s="88" t="s">
        <v>8</v>
      </c>
      <c r="L8" s="88" t="s">
        <v>8</v>
      </c>
      <c r="M8" s="88" t="s">
        <v>8</v>
      </c>
      <c r="N8" s="88" t="s">
        <v>6</v>
      </c>
    </row>
    <row r="9" spans="1:14" ht="27" thickBot="1" x14ac:dyDescent="0.3">
      <c r="A9" s="180" t="str">
        <f>'8.5 - Site analysis (All)'!A4</f>
        <v>Reads rec'd</v>
      </c>
      <c r="B9" s="90" t="s">
        <v>85</v>
      </c>
      <c r="C9" s="91" t="s">
        <v>52</v>
      </c>
      <c r="D9" s="89" t="s">
        <v>19</v>
      </c>
      <c r="E9" s="85"/>
      <c r="F9" s="85"/>
      <c r="G9" s="85"/>
      <c r="H9" s="85"/>
      <c r="I9" s="85"/>
      <c r="J9" s="85"/>
      <c r="K9" s="85"/>
      <c r="L9" s="85"/>
      <c r="M9" s="86"/>
      <c r="N9" s="86"/>
    </row>
    <row r="10" spans="1:14" s="38" customFormat="1" ht="16.149999999999999" x14ac:dyDescent="0.25">
      <c r="A10" s="178">
        <f>'8.5 - Site analysis (All)'!A5</f>
        <v>0</v>
      </c>
      <c r="B10" s="42">
        <v>62</v>
      </c>
      <c r="C10" s="69"/>
      <c r="D10" s="70"/>
      <c r="E10" s="39"/>
      <c r="F10" s="39"/>
      <c r="G10" s="39"/>
      <c r="H10" s="39"/>
      <c r="I10" s="39"/>
      <c r="J10" s="39"/>
      <c r="K10" s="39"/>
      <c r="L10" s="39"/>
      <c r="M10" s="39"/>
      <c r="N10" s="39"/>
    </row>
    <row r="11" spans="1:14" s="12" customFormat="1" ht="16.149999999999999" x14ac:dyDescent="0.25">
      <c r="A11" s="159"/>
      <c r="B11" s="43"/>
      <c r="C11" s="44"/>
      <c r="D11" s="45"/>
      <c r="E11" s="46"/>
      <c r="F11" s="46"/>
      <c r="G11" s="46"/>
      <c r="H11" s="46"/>
      <c r="I11" s="46"/>
      <c r="J11" s="46"/>
      <c r="K11" s="46"/>
      <c r="L11" s="46"/>
      <c r="M11" s="46"/>
      <c r="N11" s="46"/>
    </row>
    <row r="12" spans="1:14" s="12" customFormat="1" ht="16.899999999999999" thickBot="1" x14ac:dyDescent="0.3">
      <c r="A12" s="159"/>
      <c r="B12" s="47"/>
      <c r="C12" s="48"/>
      <c r="D12" s="49"/>
      <c r="E12" s="50"/>
      <c r="F12" s="50"/>
      <c r="G12" s="50"/>
      <c r="H12" s="50"/>
      <c r="I12" s="50"/>
      <c r="J12" s="50"/>
      <c r="K12" s="50"/>
      <c r="L12" s="50"/>
      <c r="M12" s="50"/>
      <c r="N12" s="50"/>
    </row>
    <row r="13" spans="1:14" s="38" customFormat="1" ht="16.149999999999999" x14ac:dyDescent="0.25">
      <c r="A13" s="178">
        <f>'8.5 - Site analysis (All)'!A6</f>
        <v>0</v>
      </c>
      <c r="B13" s="51">
        <v>63</v>
      </c>
      <c r="C13" s="71"/>
      <c r="D13" s="72"/>
      <c r="E13" s="57"/>
      <c r="F13" s="57"/>
      <c r="G13" s="57"/>
      <c r="H13" s="57"/>
      <c r="I13" s="57"/>
      <c r="J13" s="57"/>
      <c r="K13" s="57"/>
      <c r="L13" s="57"/>
      <c r="M13" s="57"/>
      <c r="N13" s="57"/>
    </row>
    <row r="14" spans="1:14" s="12" customFormat="1" ht="16.149999999999999" x14ac:dyDescent="0.25">
      <c r="A14" s="159"/>
      <c r="B14" s="43"/>
      <c r="C14" s="44"/>
      <c r="D14" s="45"/>
      <c r="E14" s="46"/>
      <c r="F14" s="46"/>
      <c r="G14" s="46"/>
      <c r="H14" s="46"/>
      <c r="I14" s="46"/>
      <c r="J14" s="46"/>
      <c r="K14" s="46"/>
      <c r="L14" s="46"/>
      <c r="M14" s="46"/>
      <c r="N14" s="46"/>
    </row>
    <row r="15" spans="1:14" s="12" customFormat="1" ht="16.899999999999999" thickBot="1" x14ac:dyDescent="0.3">
      <c r="A15" s="159"/>
      <c r="B15" s="47"/>
      <c r="C15" s="48"/>
      <c r="D15" s="49"/>
      <c r="E15" s="50"/>
      <c r="F15" s="50"/>
      <c r="G15" s="50"/>
      <c r="H15" s="50"/>
      <c r="I15" s="50"/>
      <c r="J15" s="50"/>
      <c r="K15" s="50"/>
      <c r="L15" s="50"/>
      <c r="M15" s="50"/>
      <c r="N15" s="50"/>
    </row>
    <row r="16" spans="1:14" s="38" customFormat="1" ht="16.149999999999999" x14ac:dyDescent="0.25">
      <c r="A16" s="178">
        <f>'8.5 - Site analysis (All)'!A7</f>
        <v>0</v>
      </c>
      <c r="B16" s="51">
        <v>64</v>
      </c>
      <c r="C16" s="71"/>
      <c r="D16" s="72"/>
      <c r="E16" s="57"/>
      <c r="F16" s="57"/>
      <c r="G16" s="57"/>
      <c r="H16" s="57"/>
      <c r="I16" s="57"/>
      <c r="J16" s="57"/>
      <c r="K16" s="57"/>
      <c r="L16" s="57"/>
      <c r="M16" s="57"/>
      <c r="N16" s="57"/>
    </row>
    <row r="17" spans="1:14" s="12" customFormat="1" ht="16.149999999999999" x14ac:dyDescent="0.25">
      <c r="A17" s="159"/>
      <c r="B17" s="43"/>
      <c r="C17" s="44"/>
      <c r="D17" s="45"/>
      <c r="E17" s="46"/>
      <c r="F17" s="46"/>
      <c r="G17" s="46"/>
      <c r="H17" s="46"/>
      <c r="I17" s="46"/>
      <c r="J17" s="46"/>
      <c r="K17" s="46"/>
      <c r="L17" s="46"/>
      <c r="M17" s="46"/>
      <c r="N17" s="46"/>
    </row>
    <row r="18" spans="1:14" s="12" customFormat="1" ht="16.899999999999999" thickBot="1" x14ac:dyDescent="0.3">
      <c r="A18" s="159"/>
      <c r="B18" s="47"/>
      <c r="C18" s="48"/>
      <c r="D18" s="49"/>
      <c r="E18" s="50"/>
      <c r="F18" s="50"/>
      <c r="G18" s="50"/>
      <c r="H18" s="50"/>
      <c r="I18" s="50"/>
      <c r="J18" s="50"/>
      <c r="K18" s="50"/>
      <c r="L18" s="50"/>
      <c r="M18" s="50"/>
      <c r="N18" s="50"/>
    </row>
    <row r="19" spans="1:14" s="38" customFormat="1" ht="16.149999999999999" x14ac:dyDescent="0.25">
      <c r="A19" s="178">
        <f>'8.5 - Site analysis (All)'!A8</f>
        <v>0</v>
      </c>
      <c r="B19" s="51">
        <v>65</v>
      </c>
      <c r="C19" s="71"/>
      <c r="D19" s="73"/>
      <c r="E19" s="57"/>
      <c r="F19" s="57"/>
      <c r="G19" s="57"/>
      <c r="H19" s="57"/>
      <c r="I19" s="57"/>
      <c r="J19" s="57"/>
      <c r="K19" s="57"/>
      <c r="L19" s="57"/>
      <c r="M19" s="57"/>
      <c r="N19" s="57"/>
    </row>
    <row r="20" spans="1:14" s="12" customFormat="1" ht="16.5" x14ac:dyDescent="0.2">
      <c r="A20" s="159"/>
      <c r="B20" s="43"/>
      <c r="C20" s="44"/>
      <c r="D20" s="45"/>
      <c r="E20" s="46"/>
      <c r="F20" s="46"/>
      <c r="G20" s="46"/>
      <c r="H20" s="46"/>
      <c r="I20" s="46"/>
      <c r="J20" s="46"/>
      <c r="K20" s="46"/>
      <c r="L20" s="46"/>
      <c r="M20" s="46"/>
      <c r="N20" s="46"/>
    </row>
    <row r="21" spans="1:14" s="12" customFormat="1" ht="17.25" thickBot="1" x14ac:dyDescent="0.25">
      <c r="A21" s="159"/>
      <c r="B21" s="47"/>
      <c r="C21" s="48"/>
      <c r="D21" s="49"/>
      <c r="E21" s="52"/>
      <c r="F21" s="52"/>
      <c r="G21" s="52"/>
      <c r="H21" s="52"/>
      <c r="I21" s="52"/>
      <c r="J21" s="52"/>
      <c r="K21" s="52"/>
      <c r="L21" s="52"/>
      <c r="M21" s="52"/>
      <c r="N21" s="52"/>
    </row>
    <row r="22" spans="1:14" s="38" customFormat="1" ht="16.5" x14ac:dyDescent="0.2">
      <c r="A22" s="178">
        <f>'8.5 - Site analysis (All)'!A9</f>
        <v>0</v>
      </c>
      <c r="B22" s="51">
        <v>67</v>
      </c>
      <c r="C22" s="71"/>
      <c r="D22" s="72"/>
      <c r="E22" s="57"/>
      <c r="F22" s="57"/>
      <c r="G22" s="57"/>
      <c r="H22" s="57"/>
      <c r="I22" s="57"/>
      <c r="J22" s="57"/>
      <c r="K22" s="57"/>
      <c r="L22" s="57"/>
      <c r="M22" s="57"/>
      <c r="N22" s="57"/>
    </row>
    <row r="23" spans="1:14" s="12" customFormat="1" ht="16.5" x14ac:dyDescent="0.2">
      <c r="A23" s="159"/>
      <c r="B23" s="43"/>
      <c r="C23" s="44"/>
      <c r="D23" s="45"/>
      <c r="E23" s="46"/>
      <c r="F23" s="46"/>
      <c r="G23" s="46"/>
      <c r="H23" s="46"/>
      <c r="I23" s="46"/>
      <c r="J23" s="46"/>
      <c r="K23" s="46"/>
      <c r="L23" s="46"/>
      <c r="M23" s="46"/>
      <c r="N23" s="46"/>
    </row>
    <row r="24" spans="1:14" s="12" customFormat="1" ht="17.25" thickBot="1" x14ac:dyDescent="0.25">
      <c r="A24" s="159"/>
      <c r="B24" s="47"/>
      <c r="C24" s="48"/>
      <c r="D24" s="49"/>
      <c r="E24" s="50"/>
      <c r="F24" s="50"/>
      <c r="G24" s="50"/>
      <c r="H24" s="50"/>
      <c r="I24" s="50"/>
      <c r="J24" s="50"/>
      <c r="K24" s="50"/>
      <c r="L24" s="50"/>
      <c r="M24" s="50"/>
      <c r="N24" s="50"/>
    </row>
    <row r="25" spans="1:14" s="38" customFormat="1" ht="16.5" x14ac:dyDescent="0.2">
      <c r="A25" s="178">
        <f>'8.5 - Site analysis (All)'!A11</f>
        <v>0</v>
      </c>
      <c r="B25" s="51">
        <v>68</v>
      </c>
      <c r="C25" s="71"/>
      <c r="D25" s="72"/>
      <c r="E25" s="57"/>
      <c r="F25" s="57"/>
      <c r="G25" s="57"/>
      <c r="H25" s="57"/>
      <c r="I25" s="57"/>
      <c r="J25" s="57"/>
      <c r="K25" s="57"/>
      <c r="L25" s="57"/>
      <c r="M25" s="57"/>
      <c r="N25" s="57"/>
    </row>
    <row r="26" spans="1:14" s="12" customFormat="1" ht="16.5" x14ac:dyDescent="0.2">
      <c r="A26" s="159"/>
      <c r="B26" s="43"/>
      <c r="C26" s="44"/>
      <c r="D26" s="45"/>
      <c r="E26" s="46"/>
      <c r="F26" s="46"/>
      <c r="G26" s="46"/>
      <c r="H26" s="46"/>
      <c r="I26" s="46"/>
      <c r="J26" s="46"/>
      <c r="K26" s="46"/>
      <c r="L26" s="46"/>
      <c r="M26" s="46"/>
      <c r="N26" s="46"/>
    </row>
    <row r="27" spans="1:14" s="12" customFormat="1" ht="17.25" thickBot="1" x14ac:dyDescent="0.25">
      <c r="A27" s="159"/>
      <c r="B27" s="47"/>
      <c r="C27" s="48"/>
      <c r="D27" s="49"/>
      <c r="E27" s="50"/>
      <c r="F27" s="50"/>
      <c r="G27" s="50"/>
      <c r="H27" s="50"/>
      <c r="I27" s="50"/>
      <c r="J27" s="50"/>
      <c r="K27" s="50"/>
      <c r="L27" s="50"/>
      <c r="M27" s="50"/>
      <c r="N27" s="50"/>
    </row>
    <row r="28" spans="1:14" s="38" customFormat="1" ht="16.5" x14ac:dyDescent="0.2">
      <c r="A28" s="178">
        <f>'8.5 - Site analysis (All)'!A13</f>
        <v>0</v>
      </c>
      <c r="B28" s="51">
        <v>69</v>
      </c>
      <c r="C28" s="71"/>
      <c r="D28" s="72"/>
      <c r="E28" s="57"/>
      <c r="F28" s="57"/>
      <c r="G28" s="57"/>
      <c r="H28" s="57"/>
      <c r="I28" s="57"/>
      <c r="J28" s="57"/>
      <c r="K28" s="57"/>
      <c r="L28" s="57"/>
      <c r="M28" s="57"/>
      <c r="N28" s="57"/>
    </row>
    <row r="29" spans="1:14" s="12" customFormat="1" ht="16.5" x14ac:dyDescent="0.2">
      <c r="A29" s="159"/>
      <c r="B29" s="43"/>
      <c r="C29" s="44"/>
      <c r="D29" s="45"/>
      <c r="E29" s="46"/>
      <c r="F29" s="46"/>
      <c r="G29" s="46"/>
      <c r="H29" s="46"/>
      <c r="I29" s="46"/>
      <c r="J29" s="46"/>
      <c r="K29" s="46"/>
      <c r="L29" s="46"/>
      <c r="M29" s="46"/>
      <c r="N29" s="46"/>
    </row>
    <row r="30" spans="1:14" s="12" customFormat="1" ht="17.25" thickBot="1" x14ac:dyDescent="0.25">
      <c r="A30" s="159"/>
      <c r="B30" s="47"/>
      <c r="C30" s="48"/>
      <c r="D30" s="49"/>
      <c r="E30" s="53"/>
      <c r="F30" s="53"/>
      <c r="G30" s="53"/>
      <c r="H30" s="53"/>
      <c r="I30" s="53"/>
      <c r="J30" s="53"/>
      <c r="K30" s="53"/>
      <c r="L30" s="53"/>
      <c r="M30" s="53"/>
      <c r="N30" s="53"/>
    </row>
    <row r="31" spans="1:14" s="38" customFormat="1" ht="16.5" x14ac:dyDescent="0.2">
      <c r="A31" s="178">
        <f>'8.5 - Site analysis (All)'!A12</f>
        <v>0</v>
      </c>
      <c r="B31" s="51">
        <v>70</v>
      </c>
      <c r="C31" s="71"/>
      <c r="D31" s="72"/>
      <c r="E31" s="57"/>
      <c r="F31" s="57"/>
      <c r="G31" s="57"/>
      <c r="H31" s="57"/>
      <c r="I31" s="57"/>
      <c r="J31" s="57"/>
      <c r="K31" s="57"/>
      <c r="L31" s="57"/>
      <c r="M31" s="57"/>
      <c r="N31" s="57"/>
    </row>
    <row r="32" spans="1:14" s="12" customFormat="1" ht="16.5" x14ac:dyDescent="0.2">
      <c r="A32" s="159"/>
      <c r="B32" s="43"/>
      <c r="C32" s="44"/>
      <c r="D32" s="45"/>
      <c r="E32" s="46"/>
      <c r="F32" s="46"/>
      <c r="G32" s="46"/>
      <c r="H32" s="46"/>
      <c r="I32" s="46"/>
      <c r="J32" s="46"/>
      <c r="K32" s="46"/>
      <c r="L32" s="46"/>
      <c r="M32" s="46"/>
      <c r="N32" s="46"/>
    </row>
    <row r="33" spans="1:15" s="12" customFormat="1" ht="17.25" thickBot="1" x14ac:dyDescent="0.25">
      <c r="A33" s="159"/>
      <c r="B33" s="47"/>
      <c r="C33" s="48"/>
      <c r="D33" s="49"/>
      <c r="E33" s="53"/>
      <c r="F33" s="53"/>
      <c r="G33" s="53"/>
      <c r="H33" s="53"/>
      <c r="I33" s="53"/>
      <c r="J33" s="53"/>
      <c r="K33" s="53"/>
      <c r="L33" s="53"/>
      <c r="M33" s="53"/>
      <c r="N33" s="53"/>
    </row>
    <row r="34" spans="1:15" s="38" customFormat="1" ht="16.5" x14ac:dyDescent="0.2">
      <c r="A34" s="178">
        <f>'8.5 - Site analysis (All)'!A14</f>
        <v>0</v>
      </c>
      <c r="B34" s="42">
        <v>72</v>
      </c>
      <c r="C34" s="69"/>
      <c r="D34" s="70"/>
      <c r="E34" s="39"/>
      <c r="F34" s="39"/>
      <c r="G34" s="39"/>
      <c r="H34" s="39"/>
      <c r="I34" s="39"/>
      <c r="J34" s="39"/>
      <c r="K34" s="39"/>
      <c r="L34" s="39"/>
      <c r="M34" s="39"/>
      <c r="N34" s="39"/>
    </row>
    <row r="35" spans="1:15" s="12" customFormat="1" ht="16.5" x14ac:dyDescent="0.2">
      <c r="A35" s="159"/>
      <c r="B35" s="54"/>
      <c r="C35" s="55"/>
      <c r="D35" s="56"/>
      <c r="E35" s="57"/>
      <c r="F35" s="57"/>
      <c r="G35" s="57"/>
      <c r="H35" s="57"/>
      <c r="I35" s="57"/>
      <c r="J35" s="57"/>
      <c r="K35" s="57"/>
      <c r="L35" s="57"/>
      <c r="M35" s="57"/>
      <c r="N35" s="57"/>
    </row>
    <row r="36" spans="1:15" s="12" customFormat="1" ht="17.25" thickBot="1" x14ac:dyDescent="0.25">
      <c r="A36" s="159"/>
      <c r="B36" s="36"/>
      <c r="C36" s="17"/>
      <c r="D36" s="49"/>
      <c r="E36" s="58"/>
      <c r="F36" s="58"/>
      <c r="G36" s="58"/>
      <c r="H36" s="58"/>
      <c r="I36" s="58"/>
      <c r="J36" s="58"/>
      <c r="K36" s="58"/>
      <c r="L36" s="58"/>
      <c r="M36" s="58"/>
      <c r="N36" s="58"/>
    </row>
    <row r="37" spans="1:15" s="12" customFormat="1" ht="17.25" thickBot="1" x14ac:dyDescent="0.25">
      <c r="A37" s="159"/>
      <c r="D37" s="59"/>
      <c r="E37" s="60"/>
      <c r="F37" s="60"/>
      <c r="G37" s="60"/>
      <c r="H37" s="60"/>
      <c r="I37" s="60"/>
      <c r="J37" s="60"/>
      <c r="K37" s="60"/>
      <c r="L37" s="60"/>
      <c r="M37" s="60"/>
      <c r="N37" s="60"/>
    </row>
    <row r="38" spans="1:15" s="38" customFormat="1" ht="16.5" x14ac:dyDescent="0.2">
      <c r="A38" s="178">
        <f>'8.5 - Site analysis (All)'!A17</f>
        <v>0</v>
      </c>
      <c r="B38" s="42">
        <v>75</v>
      </c>
      <c r="C38" s="74"/>
      <c r="D38" s="75"/>
      <c r="E38" s="39"/>
      <c r="F38" s="39"/>
      <c r="G38" s="39"/>
      <c r="H38" s="39"/>
      <c r="I38" s="39"/>
      <c r="J38" s="39"/>
      <c r="K38" s="39"/>
      <c r="L38" s="39"/>
      <c r="M38" s="39"/>
      <c r="N38" s="39"/>
    </row>
    <row r="39" spans="1:15" s="12" customFormat="1" ht="16.5" x14ac:dyDescent="0.2">
      <c r="A39" s="159"/>
      <c r="B39" s="54"/>
      <c r="C39" s="55"/>
      <c r="D39" s="56"/>
      <c r="E39" s="57"/>
      <c r="F39" s="57"/>
      <c r="G39" s="57"/>
      <c r="H39" s="57"/>
      <c r="I39" s="57"/>
      <c r="J39" s="57"/>
      <c r="K39" s="57"/>
      <c r="L39" s="57"/>
      <c r="M39" s="57"/>
      <c r="N39" s="57"/>
    </row>
    <row r="40" spans="1:15" s="12" customFormat="1" ht="17.25" thickBot="1" x14ac:dyDescent="0.25">
      <c r="A40" s="159"/>
      <c r="B40" s="47"/>
      <c r="C40" s="48"/>
      <c r="D40" s="49"/>
      <c r="E40" s="53"/>
      <c r="F40" s="53"/>
      <c r="G40" s="53"/>
      <c r="H40" s="53"/>
      <c r="I40" s="53"/>
      <c r="J40" s="53"/>
      <c r="K40" s="53"/>
      <c r="L40" s="53"/>
      <c r="M40" s="53"/>
      <c r="N40" s="53"/>
    </row>
    <row r="41" spans="1:15" s="38" customFormat="1" ht="16.5" x14ac:dyDescent="0.2">
      <c r="A41" s="178">
        <f>'8.5 - Site analysis (All)'!A18</f>
        <v>0</v>
      </c>
      <c r="B41" s="42">
        <v>76</v>
      </c>
      <c r="C41" s="74"/>
      <c r="D41" s="75"/>
      <c r="E41" s="39"/>
      <c r="F41" s="39"/>
      <c r="G41" s="39"/>
      <c r="H41" s="39"/>
      <c r="I41" s="39"/>
      <c r="J41" s="39"/>
      <c r="K41" s="39"/>
      <c r="L41" s="39"/>
      <c r="M41" s="39"/>
      <c r="N41" s="39"/>
    </row>
    <row r="42" spans="1:15" s="12" customFormat="1" ht="16.5" x14ac:dyDescent="0.2">
      <c r="A42" s="159"/>
      <c r="B42" s="54"/>
      <c r="C42" s="55"/>
      <c r="D42" s="56"/>
      <c r="E42" s="57"/>
      <c r="F42" s="57"/>
      <c r="G42" s="57"/>
      <c r="H42" s="57"/>
      <c r="I42" s="57"/>
      <c r="J42" s="57"/>
      <c r="K42" s="57"/>
      <c r="L42" s="57"/>
      <c r="M42" s="57"/>
      <c r="N42" s="57"/>
    </row>
    <row r="43" spans="1:15" s="12" customFormat="1" ht="17.25" thickBot="1" x14ac:dyDescent="0.25">
      <c r="A43" s="159"/>
      <c r="B43" s="47"/>
      <c r="C43" s="48"/>
      <c r="D43" s="49"/>
      <c r="E43" s="53"/>
      <c r="F43" s="53"/>
      <c r="G43" s="53"/>
      <c r="H43" s="53"/>
      <c r="I43" s="53"/>
      <c r="J43" s="53"/>
      <c r="K43" s="53"/>
      <c r="L43" s="53"/>
      <c r="M43" s="53"/>
      <c r="N43" s="53"/>
    </row>
    <row r="44" spans="1:15" s="38" customFormat="1" ht="16.5" x14ac:dyDescent="0.2">
      <c r="A44" s="178">
        <f>'8.5 - Site analysis (All)'!A19</f>
        <v>0</v>
      </c>
      <c r="B44" s="42">
        <v>77</v>
      </c>
      <c r="C44" s="74"/>
      <c r="D44" s="75"/>
      <c r="E44" s="39"/>
      <c r="F44" s="39"/>
      <c r="G44" s="39"/>
      <c r="H44" s="39"/>
      <c r="I44" s="39"/>
      <c r="J44" s="39"/>
      <c r="K44" s="39"/>
      <c r="L44" s="39"/>
      <c r="M44" s="39"/>
      <c r="N44" s="39"/>
      <c r="O44" s="38" t="s">
        <v>53</v>
      </c>
    </row>
    <row r="45" spans="1:15" s="12" customFormat="1" ht="16.5" x14ac:dyDescent="0.2">
      <c r="A45" s="159"/>
      <c r="B45" s="54"/>
      <c r="C45" s="55"/>
      <c r="D45" s="56"/>
      <c r="E45" s="57"/>
      <c r="F45" s="57"/>
      <c r="G45" s="57"/>
      <c r="H45" s="57"/>
      <c r="I45" s="57"/>
      <c r="J45" s="57"/>
      <c r="K45" s="57"/>
      <c r="L45" s="57"/>
      <c r="M45" s="57"/>
      <c r="N45" s="57"/>
    </row>
    <row r="46" spans="1:15" s="12" customFormat="1" ht="17.25" thickBot="1" x14ac:dyDescent="0.25">
      <c r="A46" s="159"/>
      <c r="B46" s="36"/>
      <c r="C46" s="17"/>
      <c r="D46" s="49"/>
      <c r="E46" s="50"/>
      <c r="F46" s="50"/>
      <c r="G46" s="50"/>
      <c r="H46" s="50"/>
      <c r="I46" s="50"/>
      <c r="J46" s="50"/>
      <c r="K46" s="50"/>
      <c r="L46" s="50"/>
      <c r="M46" s="50"/>
      <c r="N46" s="50"/>
    </row>
    <row r="47" spans="1:15" s="38" customFormat="1" ht="16.5" x14ac:dyDescent="0.2">
      <c r="A47" s="178">
        <f>'8.5 - Site analysis (All)'!A20</f>
        <v>0</v>
      </c>
      <c r="B47" s="42">
        <v>78</v>
      </c>
      <c r="C47" s="74"/>
      <c r="D47" s="75"/>
      <c r="E47" s="39"/>
      <c r="F47" s="39"/>
      <c r="G47" s="39"/>
      <c r="H47" s="39"/>
      <c r="I47" s="39"/>
      <c r="J47" s="39"/>
      <c r="K47" s="39"/>
      <c r="L47" s="39"/>
      <c r="M47" s="39"/>
      <c r="N47" s="39"/>
    </row>
    <row r="48" spans="1:15" s="12" customFormat="1" ht="16.5" x14ac:dyDescent="0.2">
      <c r="A48" s="159"/>
      <c r="B48" s="54"/>
      <c r="C48" s="55"/>
      <c r="D48" s="56"/>
      <c r="E48" s="57"/>
      <c r="F48" s="57"/>
      <c r="G48" s="57"/>
      <c r="H48" s="57"/>
      <c r="I48" s="57"/>
      <c r="J48" s="57"/>
      <c r="K48" s="57"/>
      <c r="L48" s="57"/>
      <c r="M48" s="57"/>
      <c r="N48" s="57"/>
    </row>
    <row r="49" spans="1:15" s="12" customFormat="1" ht="17.25" thickBot="1" x14ac:dyDescent="0.25">
      <c r="A49" s="159"/>
      <c r="B49" s="47"/>
      <c r="C49" s="48"/>
      <c r="D49" s="49"/>
      <c r="E49" s="53"/>
      <c r="F49" s="53"/>
      <c r="G49" s="53"/>
      <c r="H49" s="53"/>
      <c r="I49" s="53"/>
      <c r="J49" s="53"/>
      <c r="K49" s="53"/>
      <c r="L49" s="53"/>
      <c r="M49" s="53"/>
      <c r="N49" s="53"/>
    </row>
    <row r="50" spans="1:15" s="38" customFormat="1" ht="16.5" x14ac:dyDescent="0.2">
      <c r="A50" s="178">
        <f>'8.5 - Site analysis (All)'!A21</f>
        <v>0</v>
      </c>
      <c r="B50" s="42">
        <v>79</v>
      </c>
      <c r="C50" s="74"/>
      <c r="D50" s="75"/>
      <c r="E50" s="39"/>
      <c r="F50" s="39"/>
      <c r="G50" s="39"/>
      <c r="H50" s="39"/>
      <c r="I50" s="39"/>
      <c r="J50" s="39"/>
      <c r="K50" s="39"/>
      <c r="L50" s="39"/>
      <c r="M50" s="39"/>
      <c r="N50" s="39"/>
      <c r="O50" s="38" t="s">
        <v>51</v>
      </c>
    </row>
    <row r="51" spans="1:15" s="12" customFormat="1" ht="16.5" x14ac:dyDescent="0.2">
      <c r="A51" s="159"/>
      <c r="B51" s="54"/>
      <c r="C51" s="55"/>
      <c r="D51" s="56"/>
      <c r="E51" s="57"/>
      <c r="F51" s="57"/>
      <c r="G51" s="57"/>
      <c r="H51" s="57"/>
      <c r="I51" s="57"/>
      <c r="J51" s="57"/>
      <c r="K51" s="57"/>
      <c r="L51" s="57"/>
      <c r="M51" s="57"/>
      <c r="N51" s="57"/>
    </row>
    <row r="52" spans="1:15" s="12" customFormat="1" ht="17.25" thickBot="1" x14ac:dyDescent="0.25">
      <c r="A52" s="159"/>
      <c r="B52" s="47"/>
      <c r="C52" s="48"/>
      <c r="D52" s="49"/>
      <c r="E52" s="53"/>
      <c r="F52" s="53"/>
      <c r="G52" s="53"/>
      <c r="H52" s="53"/>
      <c r="I52" s="53"/>
      <c r="J52" s="53"/>
      <c r="K52" s="53"/>
      <c r="L52" s="53"/>
      <c r="M52" s="53"/>
      <c r="N52" s="53"/>
    </row>
    <row r="53" spans="1:15" s="38" customFormat="1" ht="16.5" x14ac:dyDescent="0.2">
      <c r="A53" s="178">
        <f>'8.5 - Site analysis (All)'!A22</f>
        <v>0</v>
      </c>
      <c r="B53" s="42">
        <v>80</v>
      </c>
      <c r="C53" s="74"/>
      <c r="D53" s="75"/>
      <c r="E53" s="39"/>
      <c r="F53" s="39"/>
      <c r="G53" s="39"/>
      <c r="H53" s="39"/>
      <c r="I53" s="39"/>
      <c r="J53" s="39"/>
      <c r="K53" s="39"/>
      <c r="L53" s="39"/>
      <c r="M53" s="39"/>
      <c r="N53" s="39"/>
    </row>
    <row r="54" spans="1:15" s="12" customFormat="1" ht="16.5" x14ac:dyDescent="0.2">
      <c r="A54" s="159"/>
      <c r="B54" s="54"/>
      <c r="C54" s="55"/>
      <c r="D54" s="56"/>
      <c r="E54" s="57"/>
      <c r="F54" s="57"/>
      <c r="G54" s="57"/>
      <c r="H54" s="57"/>
      <c r="I54" s="57"/>
      <c r="J54" s="57"/>
      <c r="K54" s="57"/>
      <c r="L54" s="57"/>
      <c r="M54" s="57"/>
      <c r="N54" s="57"/>
    </row>
    <row r="55" spans="1:15" s="12" customFormat="1" ht="17.25" thickBot="1" x14ac:dyDescent="0.25">
      <c r="A55" s="159"/>
      <c r="B55" s="47"/>
      <c r="C55" s="48"/>
      <c r="D55" s="49"/>
      <c r="E55" s="53"/>
      <c r="F55" s="53"/>
      <c r="G55" s="53"/>
      <c r="H55" s="53"/>
      <c r="I55" s="53"/>
      <c r="J55" s="53"/>
      <c r="K55" s="53"/>
      <c r="L55" s="53"/>
      <c r="M55" s="53"/>
      <c r="N55" s="53"/>
    </row>
    <row r="56" spans="1:15" s="38" customFormat="1" ht="16.5" x14ac:dyDescent="0.2">
      <c r="A56" s="178">
        <f>'8.5 - Site analysis (All)'!A23</f>
        <v>0</v>
      </c>
      <c r="B56" s="42">
        <v>81</v>
      </c>
      <c r="C56" s="74"/>
      <c r="D56" s="75"/>
      <c r="E56" s="39"/>
      <c r="F56" s="39"/>
      <c r="G56" s="39"/>
      <c r="H56" s="39"/>
      <c r="I56" s="39"/>
      <c r="J56" s="39"/>
      <c r="K56" s="39"/>
      <c r="L56" s="39"/>
      <c r="M56" s="39"/>
      <c r="N56" s="39"/>
    </row>
    <row r="57" spans="1:15" s="12" customFormat="1" ht="16.5" x14ac:dyDescent="0.2">
      <c r="A57" s="159"/>
      <c r="B57" s="54"/>
      <c r="C57" s="55"/>
      <c r="D57" s="56"/>
      <c r="E57" s="57"/>
      <c r="F57" s="57"/>
      <c r="G57" s="57"/>
      <c r="H57" s="57"/>
      <c r="I57" s="57"/>
      <c r="J57" s="57"/>
      <c r="K57" s="57"/>
      <c r="L57" s="57"/>
      <c r="M57" s="57"/>
      <c r="N57" s="57"/>
    </row>
    <row r="58" spans="1:15" s="12" customFormat="1" ht="17.25" thickBot="1" x14ac:dyDescent="0.25">
      <c r="A58" s="159"/>
      <c r="B58" s="47"/>
      <c r="C58" s="48"/>
      <c r="D58" s="49"/>
      <c r="E58" s="53"/>
      <c r="F58" s="53"/>
      <c r="G58" s="53"/>
      <c r="H58" s="53"/>
      <c r="I58" s="53"/>
      <c r="J58" s="53"/>
      <c r="K58" s="53"/>
      <c r="L58" s="53"/>
      <c r="M58" s="53"/>
      <c r="N58" s="53"/>
    </row>
    <row r="59" spans="1:15" s="38" customFormat="1" ht="16.5" x14ac:dyDescent="0.2">
      <c r="A59" s="178">
        <f>'8.5 - Site analysis (All)'!A24</f>
        <v>0</v>
      </c>
      <c r="B59" s="42">
        <v>82</v>
      </c>
      <c r="C59" s="74"/>
      <c r="D59" s="75"/>
      <c r="E59" s="39"/>
      <c r="F59" s="39"/>
      <c r="G59" s="39"/>
      <c r="H59" s="39"/>
      <c r="I59" s="39"/>
      <c r="J59" s="39"/>
      <c r="K59" s="39"/>
      <c r="L59" s="39"/>
      <c r="M59" s="39"/>
      <c r="N59" s="39"/>
    </row>
    <row r="60" spans="1:15" s="12" customFormat="1" ht="16.5" x14ac:dyDescent="0.2">
      <c r="A60" s="159"/>
      <c r="B60" s="54"/>
      <c r="C60" s="55"/>
      <c r="D60" s="56"/>
      <c r="E60" s="57"/>
      <c r="F60" s="57"/>
      <c r="G60" s="57"/>
      <c r="H60" s="57"/>
      <c r="I60" s="57"/>
      <c r="J60" s="57"/>
      <c r="K60" s="57"/>
      <c r="L60" s="57"/>
      <c r="M60" s="57"/>
      <c r="N60" s="57"/>
    </row>
    <row r="61" spans="1:15" s="12" customFormat="1" ht="17.25" thickBot="1" x14ac:dyDescent="0.25">
      <c r="A61" s="159"/>
      <c r="B61" s="47"/>
      <c r="C61" s="48"/>
      <c r="D61" s="49"/>
      <c r="E61" s="50"/>
      <c r="F61" s="50"/>
      <c r="G61" s="50"/>
      <c r="H61" s="50"/>
      <c r="I61" s="50"/>
      <c r="J61" s="50"/>
      <c r="K61" s="50"/>
      <c r="L61" s="50"/>
      <c r="M61" s="50"/>
      <c r="N61" s="50"/>
    </row>
    <row r="62" spans="1:15" s="38" customFormat="1" ht="16.5" x14ac:dyDescent="0.2">
      <c r="A62" s="178">
        <f>'8.5 - Site analysis (All)'!A25</f>
        <v>0</v>
      </c>
      <c r="B62" s="42">
        <v>83</v>
      </c>
      <c r="C62" s="74"/>
      <c r="D62" s="75"/>
      <c r="E62" s="39"/>
      <c r="F62" s="39"/>
      <c r="G62" s="39"/>
      <c r="H62" s="39"/>
      <c r="I62" s="39"/>
      <c r="J62" s="39"/>
      <c r="K62" s="39"/>
      <c r="L62" s="39"/>
      <c r="M62" s="39"/>
      <c r="N62" s="39"/>
    </row>
    <row r="63" spans="1:15" s="12" customFormat="1" ht="16.5" x14ac:dyDescent="0.2">
      <c r="A63" s="159"/>
      <c r="B63" s="54"/>
      <c r="C63" s="55"/>
      <c r="D63" s="56"/>
      <c r="E63" s="154"/>
      <c r="F63" s="154"/>
      <c r="G63" s="154"/>
      <c r="H63" s="154"/>
      <c r="I63" s="154"/>
      <c r="J63" s="154"/>
      <c r="K63" s="154"/>
      <c r="L63" s="154"/>
      <c r="M63" s="154"/>
      <c r="N63" s="154"/>
    </row>
    <row r="64" spans="1:15" s="12" customFormat="1" ht="17.25" thickBot="1" x14ac:dyDescent="0.25">
      <c r="A64" s="159"/>
      <c r="B64" s="47"/>
      <c r="C64" s="48"/>
      <c r="D64" s="49"/>
      <c r="E64" s="53"/>
      <c r="F64" s="53"/>
      <c r="G64" s="53"/>
      <c r="H64" s="53"/>
      <c r="I64" s="53"/>
      <c r="J64" s="53"/>
      <c r="K64" s="53"/>
      <c r="L64" s="53"/>
      <c r="M64" s="53"/>
      <c r="N64" s="53"/>
    </row>
    <row r="65" spans="1:14" s="12" customFormat="1" ht="17.25" thickBot="1" x14ac:dyDescent="0.25">
      <c r="A65" s="159"/>
      <c r="B65" s="61"/>
      <c r="C65" s="62"/>
      <c r="D65" s="14"/>
      <c r="E65" s="63"/>
      <c r="F65" s="63"/>
      <c r="G65" s="63"/>
      <c r="H65" s="63"/>
      <c r="I65" s="63"/>
      <c r="J65" s="63"/>
      <c r="K65" s="63"/>
      <c r="L65" s="63"/>
      <c r="M65" s="63"/>
      <c r="N65" s="63"/>
    </row>
    <row r="66" spans="1:14" s="38" customFormat="1" ht="16.5" x14ac:dyDescent="0.2">
      <c r="A66" s="178">
        <f>'8.5 - Site analysis (All)'!A26</f>
        <v>0</v>
      </c>
      <c r="B66" s="42">
        <v>85</v>
      </c>
      <c r="C66" s="76"/>
      <c r="D66" s="77"/>
      <c r="E66" s="39"/>
      <c r="F66" s="39"/>
      <c r="G66" s="39"/>
      <c r="H66" s="39"/>
      <c r="I66" s="39"/>
      <c r="J66" s="39"/>
      <c r="K66" s="39"/>
      <c r="L66" s="39"/>
      <c r="M66" s="39"/>
      <c r="N66" s="39"/>
    </row>
    <row r="67" spans="1:14" s="12" customFormat="1" ht="16.5" x14ac:dyDescent="0.2">
      <c r="A67" s="159"/>
      <c r="B67" s="54"/>
      <c r="C67" s="55"/>
      <c r="D67" s="56"/>
      <c r="E67" s="57"/>
      <c r="F67" s="57"/>
      <c r="G67" s="57"/>
      <c r="H67" s="57"/>
      <c r="I67" s="57"/>
      <c r="J67" s="57"/>
      <c r="K67" s="57"/>
      <c r="L67" s="57"/>
      <c r="M67" s="57"/>
      <c r="N67" s="57"/>
    </row>
    <row r="68" spans="1:14" s="12" customFormat="1" ht="17.25" thickBot="1" x14ac:dyDescent="0.25">
      <c r="A68" s="159"/>
      <c r="B68" s="47"/>
      <c r="C68" s="48"/>
      <c r="D68" s="49"/>
      <c r="E68" s="50"/>
      <c r="F68" s="50"/>
      <c r="G68" s="50"/>
      <c r="H68" s="50"/>
      <c r="I68" s="50"/>
      <c r="J68" s="50"/>
      <c r="K68" s="50"/>
      <c r="L68" s="50"/>
      <c r="M68" s="50"/>
      <c r="N68" s="50"/>
    </row>
    <row r="69" spans="1:14" s="38" customFormat="1" ht="16.5" x14ac:dyDescent="0.2">
      <c r="A69" s="178">
        <f>'8.5 - Site analysis (All)'!A27</f>
        <v>0</v>
      </c>
      <c r="B69" s="42">
        <v>87</v>
      </c>
      <c r="C69" s="76"/>
      <c r="D69" s="77"/>
      <c r="E69" s="39"/>
      <c r="F69" s="39"/>
      <c r="G69" s="39"/>
      <c r="H69" s="39"/>
      <c r="I69" s="39"/>
      <c r="J69" s="39"/>
      <c r="K69" s="39"/>
      <c r="L69" s="39"/>
      <c r="M69" s="39"/>
      <c r="N69" s="39"/>
    </row>
    <row r="70" spans="1:14" s="12" customFormat="1" ht="16.5" x14ac:dyDescent="0.2">
      <c r="A70" s="159"/>
      <c r="B70" s="54"/>
      <c r="C70" s="55"/>
      <c r="D70" s="56"/>
      <c r="E70" s="57"/>
      <c r="F70" s="57"/>
      <c r="G70" s="57"/>
      <c r="H70" s="57"/>
      <c r="I70" s="57"/>
      <c r="J70" s="57"/>
      <c r="K70" s="57"/>
      <c r="L70" s="57"/>
      <c r="M70" s="57"/>
      <c r="N70" s="57"/>
    </row>
    <row r="71" spans="1:14" s="12" customFormat="1" ht="17.25" thickBot="1" x14ac:dyDescent="0.25">
      <c r="A71" s="159"/>
      <c r="B71" s="47"/>
      <c r="C71" s="48"/>
      <c r="D71" s="49"/>
      <c r="E71" s="53"/>
      <c r="F71" s="53"/>
      <c r="G71" s="53"/>
      <c r="H71" s="53"/>
      <c r="I71" s="53"/>
      <c r="J71" s="53"/>
      <c r="K71" s="53"/>
      <c r="L71" s="53"/>
      <c r="M71" s="53"/>
      <c r="N71" s="53"/>
    </row>
    <row r="72" spans="1:14" s="38" customFormat="1" ht="16.5" x14ac:dyDescent="0.2">
      <c r="A72" s="178">
        <f>'8.5 - Site analysis (All)'!A29</f>
        <v>0</v>
      </c>
      <c r="B72" s="42">
        <v>88</v>
      </c>
      <c r="C72" s="76"/>
      <c r="D72" s="77"/>
      <c r="E72" s="39"/>
      <c r="F72" s="39"/>
      <c r="G72" s="39"/>
      <c r="H72" s="39"/>
      <c r="I72" s="39"/>
      <c r="J72" s="39"/>
      <c r="K72" s="39"/>
      <c r="L72" s="39"/>
      <c r="M72" s="39"/>
      <c r="N72" s="39"/>
    </row>
    <row r="73" spans="1:14" s="12" customFormat="1" ht="16.5" x14ac:dyDescent="0.2">
      <c r="A73" s="159"/>
      <c r="B73" s="54"/>
      <c r="C73" s="55"/>
      <c r="D73" s="56"/>
      <c r="E73" s="57"/>
      <c r="F73" s="57"/>
      <c r="G73" s="57"/>
      <c r="H73" s="57"/>
      <c r="I73" s="57"/>
      <c r="J73" s="57"/>
      <c r="K73" s="57"/>
      <c r="L73" s="57"/>
      <c r="M73" s="57"/>
      <c r="N73" s="57"/>
    </row>
    <row r="74" spans="1:14" s="12" customFormat="1" ht="17.25" thickBot="1" x14ac:dyDescent="0.25">
      <c r="A74" s="159"/>
      <c r="B74" s="47"/>
      <c r="C74" s="48"/>
      <c r="D74" s="49"/>
      <c r="E74" s="50"/>
      <c r="F74" s="50"/>
      <c r="G74" s="50"/>
      <c r="H74" s="50"/>
      <c r="I74" s="50"/>
      <c r="J74" s="50"/>
      <c r="K74" s="50"/>
      <c r="L74" s="50"/>
      <c r="M74" s="50"/>
      <c r="N74" s="50"/>
    </row>
    <row r="75" spans="1:14" s="38" customFormat="1" ht="16.5" x14ac:dyDescent="0.2">
      <c r="A75" s="178">
        <f>'8.5 - Site analysis (All)'!A30</f>
        <v>0</v>
      </c>
      <c r="B75" s="42">
        <v>89</v>
      </c>
      <c r="C75" s="76"/>
      <c r="D75" s="77"/>
      <c r="E75" s="39"/>
      <c r="F75" s="39"/>
      <c r="G75" s="39"/>
      <c r="H75" s="39"/>
      <c r="I75" s="39"/>
      <c r="J75" s="39"/>
      <c r="K75" s="39"/>
      <c r="L75" s="39"/>
      <c r="M75" s="39"/>
      <c r="N75" s="39"/>
    </row>
    <row r="76" spans="1:14" s="12" customFormat="1" ht="16.5" x14ac:dyDescent="0.2">
      <c r="A76" s="159"/>
      <c r="B76" s="54"/>
      <c r="C76" s="55"/>
      <c r="D76" s="56"/>
      <c r="E76" s="57"/>
      <c r="F76" s="57"/>
      <c r="G76" s="57"/>
      <c r="H76" s="57"/>
      <c r="I76" s="57"/>
      <c r="J76" s="57"/>
      <c r="K76" s="57"/>
      <c r="L76" s="57"/>
      <c r="M76" s="57"/>
      <c r="N76" s="57"/>
    </row>
    <row r="77" spans="1:14" s="12" customFormat="1" ht="17.25" thickBot="1" x14ac:dyDescent="0.25">
      <c r="A77" s="159"/>
      <c r="B77" s="47"/>
      <c r="C77" s="48"/>
      <c r="D77" s="49"/>
      <c r="E77" s="53"/>
      <c r="F77" s="53"/>
      <c r="G77" s="53"/>
      <c r="H77" s="53"/>
      <c r="I77" s="53"/>
      <c r="J77" s="53"/>
      <c r="K77" s="53"/>
      <c r="L77" s="53"/>
      <c r="M77" s="53"/>
      <c r="N77" s="53"/>
    </row>
    <row r="78" spans="1:14" s="38" customFormat="1" ht="16.5" x14ac:dyDescent="0.2">
      <c r="A78" s="178">
        <f>'8.5 - Site analysis (All)'!A31</f>
        <v>0</v>
      </c>
      <c r="B78" s="42">
        <v>90</v>
      </c>
      <c r="C78" s="76"/>
      <c r="D78" s="77"/>
      <c r="E78" s="39"/>
      <c r="F78" s="39"/>
      <c r="G78" s="39"/>
      <c r="H78" s="39"/>
      <c r="I78" s="39"/>
      <c r="J78" s="39"/>
      <c r="K78" s="39"/>
      <c r="L78" s="39"/>
      <c r="M78" s="39"/>
      <c r="N78" s="39"/>
    </row>
    <row r="79" spans="1:14" s="12" customFormat="1" ht="16.5" x14ac:dyDescent="0.2">
      <c r="A79" s="159"/>
      <c r="B79" s="54"/>
      <c r="C79" s="55"/>
      <c r="D79" s="56"/>
      <c r="E79" s="57"/>
      <c r="F79" s="57"/>
      <c r="G79" s="57"/>
      <c r="H79" s="57"/>
      <c r="I79" s="57"/>
      <c r="J79" s="57"/>
      <c r="K79" s="57"/>
      <c r="L79" s="57"/>
      <c r="M79" s="57"/>
      <c r="N79" s="57"/>
    </row>
    <row r="80" spans="1:14" s="12" customFormat="1" ht="17.25" thickBot="1" x14ac:dyDescent="0.25">
      <c r="A80" s="159"/>
      <c r="B80" s="47"/>
      <c r="C80" s="48"/>
      <c r="D80" s="49"/>
      <c r="E80" s="53"/>
      <c r="F80" s="53"/>
      <c r="G80" s="53"/>
      <c r="H80" s="53"/>
      <c r="I80" s="53"/>
      <c r="J80" s="53"/>
      <c r="K80" s="53"/>
      <c r="L80" s="53"/>
      <c r="M80" s="53"/>
      <c r="N80" s="53"/>
    </row>
    <row r="81" spans="1:14" s="38" customFormat="1" ht="16.5" x14ac:dyDescent="0.2">
      <c r="A81" s="178">
        <f>'8.5 - Site analysis (All)'!A32</f>
        <v>0</v>
      </c>
      <c r="B81" s="42">
        <v>91</v>
      </c>
      <c r="C81" s="76"/>
      <c r="D81" s="77"/>
      <c r="E81" s="39"/>
      <c r="F81" s="39"/>
      <c r="G81" s="39"/>
      <c r="H81" s="39"/>
      <c r="I81" s="39"/>
      <c r="J81" s="39"/>
      <c r="K81" s="39"/>
      <c r="L81" s="39"/>
      <c r="M81" s="39"/>
      <c r="N81" s="39"/>
    </row>
    <row r="82" spans="1:14" s="12" customFormat="1" ht="16.5" x14ac:dyDescent="0.2">
      <c r="A82" s="159"/>
      <c r="B82" s="54"/>
      <c r="C82" s="55"/>
      <c r="D82" s="56"/>
      <c r="E82" s="57"/>
      <c r="F82" s="57"/>
      <c r="G82" s="57"/>
      <c r="H82" s="57"/>
      <c r="I82" s="57"/>
      <c r="J82" s="57"/>
      <c r="K82" s="57"/>
      <c r="L82" s="57"/>
      <c r="M82" s="57"/>
      <c r="N82" s="57"/>
    </row>
    <row r="83" spans="1:14" s="12" customFormat="1" ht="17.25" thickBot="1" x14ac:dyDescent="0.25">
      <c r="A83" s="159"/>
      <c r="B83" s="47"/>
      <c r="C83" s="48"/>
      <c r="D83" s="49"/>
      <c r="E83" s="50"/>
      <c r="F83" s="50"/>
      <c r="G83" s="50"/>
      <c r="H83" s="50"/>
      <c r="I83" s="50"/>
      <c r="J83" s="50"/>
      <c r="K83" s="50"/>
      <c r="L83" s="50"/>
      <c r="M83" s="50"/>
      <c r="N83" s="50"/>
    </row>
    <row r="84" spans="1:14" s="38" customFormat="1" ht="16.5" x14ac:dyDescent="0.2">
      <c r="A84" s="178">
        <f>'8.5 - Site analysis (All)'!A28</f>
        <v>0</v>
      </c>
      <c r="B84" s="42">
        <v>92</v>
      </c>
      <c r="C84" s="76"/>
      <c r="D84" s="77"/>
      <c r="E84" s="39"/>
      <c r="F84" s="39"/>
      <c r="G84" s="39"/>
      <c r="H84" s="39"/>
      <c r="I84" s="39"/>
      <c r="J84" s="39"/>
      <c r="K84" s="39"/>
      <c r="L84" s="39"/>
      <c r="M84" s="39"/>
      <c r="N84" s="39"/>
    </row>
    <row r="85" spans="1:14" s="12" customFormat="1" ht="16.5" x14ac:dyDescent="0.2">
      <c r="A85" s="159"/>
      <c r="B85" s="54"/>
      <c r="C85" s="55"/>
      <c r="D85" s="56"/>
      <c r="E85" s="57"/>
      <c r="F85" s="57"/>
      <c r="G85" s="57"/>
      <c r="H85" s="57"/>
      <c r="I85" s="57"/>
      <c r="J85" s="57"/>
      <c r="K85" s="57"/>
      <c r="L85" s="57"/>
      <c r="M85" s="57"/>
      <c r="N85" s="57"/>
    </row>
    <row r="86" spans="1:14" s="12" customFormat="1" ht="17.25" thickBot="1" x14ac:dyDescent="0.25">
      <c r="A86" s="159"/>
      <c r="B86" s="47"/>
      <c r="C86" s="48"/>
      <c r="D86" s="49"/>
      <c r="E86" s="50"/>
      <c r="F86" s="50"/>
      <c r="G86" s="50"/>
      <c r="H86" s="50"/>
      <c r="I86" s="50"/>
      <c r="J86" s="50"/>
      <c r="K86" s="50"/>
      <c r="L86" s="50"/>
      <c r="M86" s="50"/>
      <c r="N86" s="50"/>
    </row>
    <row r="87" spans="1:14" s="38" customFormat="1" ht="16.5" x14ac:dyDescent="0.2">
      <c r="A87" s="178">
        <f>'8.5 - Site analysis (All)'!A33</f>
        <v>0</v>
      </c>
      <c r="B87" s="42">
        <v>93</v>
      </c>
      <c r="C87" s="76"/>
      <c r="D87" s="77"/>
      <c r="E87" s="39"/>
      <c r="F87" s="39"/>
      <c r="G87" s="39"/>
      <c r="H87" s="39"/>
      <c r="I87" s="39"/>
      <c r="J87" s="39"/>
      <c r="K87" s="39"/>
      <c r="L87" s="39"/>
      <c r="M87" s="39"/>
      <c r="N87" s="39"/>
    </row>
    <row r="88" spans="1:14" s="12" customFormat="1" ht="16.5" x14ac:dyDescent="0.2">
      <c r="A88" s="159"/>
      <c r="B88" s="54"/>
      <c r="C88" s="55"/>
      <c r="D88" s="56"/>
      <c r="E88" s="57"/>
      <c r="F88" s="57"/>
      <c r="G88" s="57"/>
      <c r="H88" s="57"/>
      <c r="I88" s="57"/>
      <c r="J88" s="57"/>
      <c r="K88" s="57"/>
      <c r="L88" s="57"/>
      <c r="M88" s="57"/>
      <c r="N88" s="57"/>
    </row>
    <row r="89" spans="1:14" s="12" customFormat="1" ht="17.25" thickBot="1" x14ac:dyDescent="0.25">
      <c r="A89" s="159"/>
      <c r="B89" s="47"/>
      <c r="C89" s="48"/>
      <c r="D89" s="49"/>
      <c r="E89" s="50"/>
      <c r="F89" s="50"/>
      <c r="G89" s="50"/>
      <c r="H89" s="50"/>
      <c r="I89" s="50"/>
      <c r="J89" s="50"/>
      <c r="K89" s="50"/>
      <c r="L89" s="50"/>
      <c r="M89" s="50"/>
      <c r="N89" s="50"/>
    </row>
    <row r="90" spans="1:14" s="38" customFormat="1" ht="16.5" x14ac:dyDescent="0.2">
      <c r="A90" s="178">
        <f>'8.5 - Site analysis (All)'!A34</f>
        <v>0</v>
      </c>
      <c r="B90" s="42">
        <v>94</v>
      </c>
      <c r="C90" s="76"/>
      <c r="D90" s="77"/>
      <c r="E90" s="39"/>
      <c r="F90" s="39"/>
      <c r="G90" s="39"/>
      <c r="H90" s="39"/>
      <c r="I90" s="39"/>
      <c r="J90" s="39"/>
      <c r="K90" s="39"/>
      <c r="L90" s="39"/>
      <c r="M90" s="39"/>
      <c r="N90" s="39"/>
    </row>
    <row r="91" spans="1:14" s="12" customFormat="1" ht="16.5" x14ac:dyDescent="0.2">
      <c r="A91" s="159"/>
      <c r="B91" s="54"/>
      <c r="C91" s="55"/>
      <c r="D91" s="64"/>
      <c r="E91" s="57"/>
      <c r="F91" s="57"/>
      <c r="G91" s="57"/>
      <c r="H91" s="57"/>
      <c r="I91" s="57"/>
      <c r="J91" s="57"/>
      <c r="K91" s="57"/>
      <c r="L91" s="57"/>
      <c r="M91" s="57"/>
      <c r="N91" s="57"/>
    </row>
    <row r="92" spans="1:14" s="12" customFormat="1" ht="17.25" thickBot="1" x14ac:dyDescent="0.25">
      <c r="A92" s="159"/>
      <c r="B92" s="47"/>
      <c r="C92" s="48"/>
      <c r="D92" s="49"/>
      <c r="E92" s="53"/>
      <c r="F92" s="53"/>
      <c r="G92" s="53"/>
      <c r="H92" s="53"/>
      <c r="I92" s="53"/>
      <c r="J92" s="53"/>
      <c r="K92" s="53"/>
      <c r="L92" s="53"/>
      <c r="M92" s="53"/>
      <c r="N92" s="53"/>
    </row>
    <row r="93" spans="1:14" s="38" customFormat="1" ht="16.5" x14ac:dyDescent="0.2">
      <c r="A93" s="178">
        <f>'8.5 - Site analysis (All)'!A39</f>
        <v>0</v>
      </c>
      <c r="B93" s="42">
        <v>93</v>
      </c>
      <c r="C93" s="76"/>
      <c r="D93" s="77"/>
      <c r="E93" s="39"/>
      <c r="F93" s="39"/>
      <c r="G93" s="39"/>
      <c r="H93" s="39"/>
      <c r="I93" s="39"/>
      <c r="J93" s="39"/>
      <c r="K93" s="39"/>
      <c r="L93" s="39"/>
      <c r="M93" s="39"/>
      <c r="N93" s="39"/>
    </row>
    <row r="94" spans="1:14" s="12" customFormat="1" ht="16.5" x14ac:dyDescent="0.2">
      <c r="A94" s="159"/>
      <c r="B94" s="54"/>
      <c r="C94" s="55"/>
      <c r="D94" s="56"/>
      <c r="E94" s="57"/>
      <c r="F94" s="57"/>
      <c r="G94" s="57"/>
      <c r="H94" s="57"/>
      <c r="I94" s="57"/>
      <c r="J94" s="57"/>
      <c r="K94" s="57"/>
      <c r="L94" s="57"/>
      <c r="M94" s="57"/>
      <c r="N94" s="57"/>
    </row>
    <row r="95" spans="1:14" s="12" customFormat="1" ht="17.25" thickBot="1" x14ac:dyDescent="0.25">
      <c r="A95" s="159"/>
      <c r="B95" s="47"/>
      <c r="C95" s="48"/>
      <c r="D95" s="49"/>
      <c r="E95" s="50"/>
      <c r="F95" s="50"/>
      <c r="G95" s="50"/>
      <c r="H95" s="50"/>
      <c r="I95" s="50"/>
      <c r="J95" s="50"/>
      <c r="K95" s="50"/>
      <c r="L95" s="50"/>
      <c r="M95" s="50"/>
      <c r="N95" s="50"/>
    </row>
    <row r="96" spans="1:14" s="38" customFormat="1" ht="16.5" x14ac:dyDescent="0.2">
      <c r="A96" s="178">
        <f>'8.5 - Site analysis (All)'!A40</f>
        <v>0</v>
      </c>
      <c r="B96" s="42">
        <v>94</v>
      </c>
      <c r="C96" s="76"/>
      <c r="D96" s="77"/>
      <c r="E96" s="39"/>
      <c r="F96" s="39"/>
      <c r="G96" s="39"/>
      <c r="H96" s="39"/>
      <c r="I96" s="39"/>
      <c r="J96" s="39"/>
      <c r="K96" s="39"/>
      <c r="L96" s="39"/>
      <c r="M96" s="39"/>
      <c r="N96" s="39"/>
    </row>
    <row r="97" spans="1:15" s="12" customFormat="1" ht="16.5" x14ac:dyDescent="0.2">
      <c r="A97" s="159"/>
      <c r="B97" s="54"/>
      <c r="C97" s="55"/>
      <c r="D97" s="64"/>
      <c r="E97" s="57"/>
      <c r="F97" s="57"/>
      <c r="G97" s="57"/>
      <c r="H97" s="57"/>
      <c r="I97" s="57"/>
      <c r="J97" s="57"/>
      <c r="K97" s="57"/>
      <c r="L97" s="57"/>
      <c r="M97" s="57"/>
      <c r="N97" s="57"/>
    </row>
    <row r="98" spans="1:15" s="12" customFormat="1" ht="17.25" thickBot="1" x14ac:dyDescent="0.25">
      <c r="A98" s="159"/>
      <c r="B98" s="47"/>
      <c r="C98" s="48"/>
      <c r="D98" s="49"/>
      <c r="E98" s="53"/>
      <c r="F98" s="53"/>
      <c r="G98" s="53"/>
      <c r="H98" s="53"/>
      <c r="I98" s="53"/>
      <c r="J98" s="53"/>
      <c r="K98" s="53"/>
      <c r="L98" s="53"/>
      <c r="M98" s="53"/>
      <c r="N98" s="53"/>
    </row>
    <row r="99" spans="1:15" s="12" customFormat="1" ht="17.25" thickBot="1" x14ac:dyDescent="0.25">
      <c r="A99" s="159"/>
      <c r="B99" s="61"/>
      <c r="C99" s="62"/>
      <c r="D99" s="14"/>
      <c r="E99" s="63"/>
      <c r="F99" s="63"/>
      <c r="G99" s="63"/>
      <c r="H99" s="63"/>
      <c r="I99" s="63"/>
      <c r="J99" s="63"/>
      <c r="K99" s="63"/>
      <c r="L99" s="63"/>
      <c r="M99" s="63"/>
      <c r="N99" s="63"/>
    </row>
    <row r="100" spans="1:15" s="38" customFormat="1" ht="16.5" x14ac:dyDescent="0.2">
      <c r="A100" s="178">
        <f>'8.5 - Site analysis (All)'!A38</f>
        <v>0</v>
      </c>
      <c r="B100" s="42">
        <v>96</v>
      </c>
      <c r="C100" s="78"/>
      <c r="D100" s="79"/>
      <c r="E100" s="39"/>
      <c r="F100" s="39"/>
      <c r="G100" s="39"/>
      <c r="H100" s="39"/>
      <c r="I100" s="39"/>
      <c r="J100" s="39"/>
      <c r="K100" s="39"/>
      <c r="L100" s="39"/>
      <c r="M100" s="39"/>
      <c r="N100" s="39"/>
    </row>
    <row r="101" spans="1:15" s="12" customFormat="1" ht="16.5" x14ac:dyDescent="0.2">
      <c r="A101" s="159"/>
      <c r="B101" s="54"/>
      <c r="C101" s="55"/>
      <c r="D101" s="64"/>
      <c r="E101" s="57"/>
      <c r="F101" s="57"/>
      <c r="G101" s="57"/>
      <c r="H101" s="57"/>
      <c r="I101" s="57"/>
      <c r="J101" s="57"/>
      <c r="K101" s="57"/>
      <c r="L101" s="57"/>
      <c r="M101" s="57"/>
      <c r="N101" s="57"/>
    </row>
    <row r="102" spans="1:15" s="12" customFormat="1" ht="17.25" thickBot="1" x14ac:dyDescent="0.25">
      <c r="A102" s="159"/>
      <c r="B102" s="47"/>
      <c r="C102" s="48"/>
      <c r="D102" s="49"/>
      <c r="E102" s="50"/>
      <c r="F102" s="50"/>
      <c r="G102" s="50"/>
      <c r="H102" s="50"/>
      <c r="I102" s="50"/>
      <c r="J102" s="50"/>
      <c r="K102" s="50"/>
      <c r="L102" s="50"/>
      <c r="M102" s="50"/>
      <c r="N102" s="50"/>
    </row>
    <row r="103" spans="1:15" s="38" customFormat="1" ht="16.5" x14ac:dyDescent="0.2">
      <c r="A103" s="178">
        <f>'8.5 - Site analysis (All)'!A39</f>
        <v>0</v>
      </c>
      <c r="B103" s="42">
        <v>97</v>
      </c>
      <c r="C103" s="78"/>
      <c r="D103" s="79"/>
      <c r="E103" s="39"/>
      <c r="F103" s="39"/>
      <c r="G103" s="39"/>
      <c r="H103" s="39"/>
      <c r="I103" s="39"/>
      <c r="J103" s="39"/>
      <c r="K103" s="39"/>
      <c r="L103" s="39"/>
      <c r="M103" s="39"/>
      <c r="N103" s="39"/>
    </row>
    <row r="104" spans="1:15" s="12" customFormat="1" ht="16.5" x14ac:dyDescent="0.2">
      <c r="A104" s="159"/>
      <c r="B104" s="54"/>
      <c r="C104" s="55"/>
      <c r="D104" s="64"/>
      <c r="E104" s="57"/>
      <c r="F104" s="57"/>
      <c r="G104" s="57"/>
      <c r="H104" s="57"/>
      <c r="I104" s="57"/>
      <c r="J104" s="57"/>
      <c r="K104" s="57"/>
      <c r="L104" s="57"/>
      <c r="M104" s="57"/>
      <c r="N104" s="57"/>
    </row>
    <row r="105" spans="1:15" s="12" customFormat="1" ht="17.25" thickBot="1" x14ac:dyDescent="0.25">
      <c r="A105" s="159"/>
      <c r="B105" s="47"/>
      <c r="C105" s="48"/>
      <c r="D105" s="49"/>
      <c r="E105" s="53"/>
      <c r="F105" s="53"/>
      <c r="G105" s="53"/>
      <c r="H105" s="53"/>
      <c r="I105" s="53"/>
      <c r="J105" s="53"/>
      <c r="K105" s="53"/>
      <c r="L105" s="53"/>
      <c r="M105" s="53"/>
      <c r="N105" s="53"/>
    </row>
    <row r="106" spans="1:15" s="38" customFormat="1" ht="16.5" x14ac:dyDescent="0.2">
      <c r="A106" s="178">
        <f>'8.5 - Site analysis (All)'!A40</f>
        <v>0</v>
      </c>
      <c r="B106" s="42">
        <v>98</v>
      </c>
      <c r="C106" s="78"/>
      <c r="D106" s="79"/>
      <c r="E106" s="39"/>
      <c r="F106" s="39"/>
      <c r="G106" s="39"/>
      <c r="H106" s="39"/>
      <c r="I106" s="39"/>
      <c r="J106" s="39"/>
      <c r="K106" s="39"/>
      <c r="L106" s="39"/>
      <c r="M106" s="39"/>
      <c r="N106" s="39"/>
    </row>
    <row r="107" spans="1:15" s="12" customFormat="1" ht="16.5" x14ac:dyDescent="0.2">
      <c r="A107" s="159"/>
      <c r="B107" s="54"/>
      <c r="C107" s="55"/>
      <c r="D107" s="64"/>
      <c r="E107" s="57"/>
      <c r="F107" s="57"/>
      <c r="G107" s="57"/>
      <c r="H107" s="57"/>
      <c r="I107" s="57"/>
      <c r="J107" s="57"/>
      <c r="K107" s="57"/>
      <c r="L107" s="57"/>
      <c r="M107" s="57"/>
      <c r="N107" s="57"/>
    </row>
    <row r="108" spans="1:15" s="12" customFormat="1" ht="17.25" thickBot="1" x14ac:dyDescent="0.25">
      <c r="A108" s="159"/>
      <c r="B108" s="47"/>
      <c r="C108" s="48"/>
      <c r="D108" s="49"/>
      <c r="E108" s="53"/>
      <c r="F108" s="53"/>
      <c r="G108" s="53"/>
      <c r="H108" s="53"/>
      <c r="I108" s="53"/>
      <c r="J108" s="53"/>
      <c r="K108" s="53"/>
      <c r="L108" s="53"/>
      <c r="M108" s="53"/>
      <c r="N108" s="53"/>
    </row>
    <row r="109" spans="1:15" s="38" customFormat="1" ht="16.5" x14ac:dyDescent="0.2">
      <c r="A109" s="178">
        <f>'8.5 - Site analysis (All)'!A41</f>
        <v>0</v>
      </c>
      <c r="B109" s="42">
        <v>99</v>
      </c>
      <c r="C109" s="78"/>
      <c r="D109" s="79"/>
      <c r="E109" s="39"/>
      <c r="F109" s="39"/>
      <c r="G109" s="39"/>
      <c r="H109" s="39"/>
      <c r="I109" s="39"/>
      <c r="J109" s="39"/>
      <c r="K109" s="39"/>
      <c r="L109" s="39"/>
      <c r="M109" s="39"/>
      <c r="N109" s="39"/>
      <c r="O109" s="38" t="s">
        <v>44</v>
      </c>
    </row>
    <row r="110" spans="1:15" s="12" customFormat="1" ht="16.5" x14ac:dyDescent="0.2">
      <c r="A110" s="159"/>
      <c r="B110" s="54"/>
      <c r="C110" s="55"/>
      <c r="D110" s="64"/>
      <c r="E110" s="57"/>
      <c r="F110" s="57"/>
      <c r="G110" s="57"/>
      <c r="H110" s="57"/>
      <c r="I110" s="57"/>
      <c r="J110" s="57"/>
      <c r="K110" s="57"/>
      <c r="L110" s="57"/>
      <c r="M110" s="57"/>
      <c r="N110" s="57"/>
    </row>
    <row r="111" spans="1:15" s="12" customFormat="1" ht="17.25" thickBot="1" x14ac:dyDescent="0.25">
      <c r="A111" s="159"/>
      <c r="B111" s="47"/>
      <c r="C111" s="48"/>
      <c r="D111" s="49"/>
      <c r="E111" s="53"/>
      <c r="F111" s="53"/>
      <c r="G111" s="53"/>
      <c r="H111" s="53"/>
      <c r="I111" s="53"/>
      <c r="J111" s="53"/>
      <c r="K111" s="53"/>
      <c r="L111" s="53"/>
      <c r="M111" s="53"/>
      <c r="N111" s="53"/>
    </row>
    <row r="112" spans="1:15" s="38" customFormat="1" ht="16.5" x14ac:dyDescent="0.2">
      <c r="A112" s="178">
        <f>'8.5 - Site analysis (All)'!A42</f>
        <v>0</v>
      </c>
      <c r="B112" s="42">
        <v>100</v>
      </c>
      <c r="C112" s="78"/>
      <c r="D112" s="79"/>
      <c r="E112" s="39"/>
      <c r="F112" s="39"/>
      <c r="G112" s="39"/>
      <c r="H112" s="39"/>
      <c r="I112" s="39"/>
      <c r="J112" s="39"/>
      <c r="K112" s="39"/>
      <c r="L112" s="39"/>
      <c r="M112" s="39"/>
      <c r="N112" s="39"/>
    </row>
    <row r="113" spans="1:14" s="12" customFormat="1" ht="16.5" x14ac:dyDescent="0.2">
      <c r="A113" s="159"/>
      <c r="B113" s="54"/>
      <c r="C113" s="55"/>
      <c r="D113" s="64"/>
      <c r="E113" s="57"/>
      <c r="F113" s="57"/>
      <c r="G113" s="57"/>
      <c r="H113" s="57"/>
      <c r="I113" s="57"/>
      <c r="J113" s="57"/>
      <c r="K113" s="57"/>
      <c r="L113" s="57"/>
      <c r="M113" s="57"/>
      <c r="N113" s="57"/>
    </row>
    <row r="114" spans="1:14" s="12" customFormat="1" ht="17.25" thickBot="1" x14ac:dyDescent="0.25">
      <c r="A114" s="159"/>
      <c r="B114" s="47"/>
      <c r="C114" s="48"/>
      <c r="D114" s="49"/>
      <c r="E114" s="53"/>
      <c r="F114" s="53"/>
      <c r="G114" s="53"/>
      <c r="H114" s="53"/>
      <c r="I114" s="53"/>
      <c r="J114" s="53"/>
      <c r="K114" s="53"/>
      <c r="L114" s="53"/>
      <c r="M114" s="53"/>
      <c r="N114" s="53"/>
    </row>
    <row r="115" spans="1:14" s="38" customFormat="1" ht="16.5" x14ac:dyDescent="0.2">
      <c r="A115" s="178">
        <f>'8.5 - Site analysis (All)'!A37</f>
        <v>0</v>
      </c>
      <c r="B115" s="42">
        <v>101</v>
      </c>
      <c r="C115" s="78"/>
      <c r="D115" s="79"/>
      <c r="E115" s="39"/>
      <c r="F115" s="39"/>
      <c r="G115" s="39"/>
      <c r="H115" s="39"/>
      <c r="I115" s="39"/>
      <c r="J115" s="39"/>
      <c r="K115" s="39"/>
      <c r="L115" s="39"/>
      <c r="M115" s="39"/>
      <c r="N115" s="39"/>
    </row>
    <row r="116" spans="1:14" s="12" customFormat="1" ht="16.5" x14ac:dyDescent="0.2">
      <c r="A116" s="159"/>
      <c r="B116" s="54"/>
      <c r="C116" s="55"/>
      <c r="D116" s="64"/>
      <c r="E116" s="57"/>
      <c r="F116" s="57"/>
      <c r="G116" s="57"/>
      <c r="H116" s="57"/>
      <c r="I116" s="57"/>
      <c r="J116" s="57"/>
      <c r="K116" s="57"/>
      <c r="L116" s="57"/>
      <c r="M116" s="57"/>
      <c r="N116" s="57"/>
    </row>
    <row r="117" spans="1:14" s="12" customFormat="1" ht="17.25" thickBot="1" x14ac:dyDescent="0.25">
      <c r="A117" s="159"/>
      <c r="B117" s="47"/>
      <c r="C117" s="48"/>
      <c r="D117" s="49"/>
      <c r="E117" s="53"/>
      <c r="F117" s="53"/>
      <c r="G117" s="53"/>
      <c r="H117" s="53"/>
      <c r="I117" s="53"/>
      <c r="J117" s="53"/>
      <c r="K117" s="53"/>
      <c r="L117" s="53"/>
      <c r="M117" s="53"/>
      <c r="N117" s="53"/>
    </row>
    <row r="118" spans="1:14" s="38" customFormat="1" ht="16.5" x14ac:dyDescent="0.2">
      <c r="A118" s="178">
        <f>'8.5 - Site analysis (All)'!A43</f>
        <v>0</v>
      </c>
      <c r="B118" s="42">
        <v>102</v>
      </c>
      <c r="C118" s="78"/>
      <c r="D118" s="79"/>
      <c r="E118" s="39"/>
      <c r="F118" s="39"/>
      <c r="G118" s="39"/>
      <c r="H118" s="39"/>
      <c r="I118" s="39"/>
      <c r="J118" s="39"/>
      <c r="K118" s="39"/>
      <c r="L118" s="39"/>
      <c r="M118" s="39"/>
      <c r="N118" s="39"/>
    </row>
    <row r="119" spans="1:14" s="12" customFormat="1" ht="16.5" x14ac:dyDescent="0.2">
      <c r="A119" s="159"/>
      <c r="B119" s="54"/>
      <c r="C119" s="55"/>
      <c r="D119" s="64"/>
      <c r="E119" s="57"/>
      <c r="F119" s="57"/>
      <c r="G119" s="57"/>
      <c r="H119" s="57"/>
      <c r="I119" s="57"/>
      <c r="J119" s="57"/>
      <c r="K119" s="57"/>
      <c r="L119" s="57"/>
      <c r="M119" s="57"/>
      <c r="N119" s="57"/>
    </row>
    <row r="120" spans="1:14" s="12" customFormat="1" ht="17.25" thickBot="1" x14ac:dyDescent="0.25">
      <c r="A120" s="159"/>
      <c r="B120" s="47"/>
      <c r="C120" s="48"/>
      <c r="D120" s="49"/>
      <c r="E120" s="53"/>
      <c r="F120" s="53"/>
      <c r="G120" s="53"/>
      <c r="H120" s="53"/>
      <c r="I120" s="53"/>
      <c r="J120" s="53"/>
      <c r="K120" s="53"/>
      <c r="L120" s="53"/>
      <c r="M120" s="53"/>
      <c r="N120" s="53"/>
    </row>
    <row r="121" spans="1:14" s="38" customFormat="1" ht="17.25" thickBot="1" x14ac:dyDescent="0.25">
      <c r="A121" s="178">
        <f>'8.5 - Site analysis (All)'!A44</f>
        <v>0</v>
      </c>
      <c r="B121" s="42">
        <v>104</v>
      </c>
      <c r="C121" s="78"/>
      <c r="D121" s="79"/>
      <c r="E121" s="39"/>
      <c r="F121" s="39"/>
      <c r="G121" s="39"/>
      <c r="H121" s="39"/>
      <c r="I121" s="39"/>
      <c r="J121" s="39"/>
      <c r="K121" s="39"/>
      <c r="L121" s="39"/>
      <c r="M121" s="39"/>
      <c r="N121" s="39"/>
    </row>
    <row r="122" spans="1:14" s="12" customFormat="1" ht="16.5" x14ac:dyDescent="0.2">
      <c r="A122" s="159"/>
      <c r="B122" s="54"/>
      <c r="C122" s="55"/>
      <c r="D122" s="64"/>
      <c r="E122" s="39"/>
      <c r="F122" s="39"/>
      <c r="G122" s="39"/>
      <c r="H122" s="39"/>
      <c r="I122" s="39"/>
      <c r="J122" s="39"/>
      <c r="K122" s="39"/>
      <c r="L122" s="39"/>
      <c r="M122" s="39"/>
      <c r="N122" s="39"/>
    </row>
    <row r="123" spans="1:14" s="12" customFormat="1" ht="17.25" thickBot="1" x14ac:dyDescent="0.25">
      <c r="A123" s="159"/>
      <c r="B123" s="36"/>
      <c r="C123" s="17"/>
      <c r="D123" s="65"/>
      <c r="E123" s="58"/>
      <c r="F123" s="58"/>
      <c r="G123" s="58"/>
      <c r="H123" s="58"/>
      <c r="I123" s="58"/>
      <c r="J123" s="58"/>
      <c r="K123" s="58"/>
      <c r="L123" s="58"/>
      <c r="M123" s="58"/>
      <c r="N123" s="58"/>
    </row>
    <row r="124" spans="1:14" s="12" customFormat="1" ht="17.25" thickBot="1" x14ac:dyDescent="0.25">
      <c r="A124" s="159"/>
      <c r="D124" s="59"/>
      <c r="E124" s="60"/>
      <c r="F124" s="60"/>
      <c r="G124" s="60"/>
      <c r="H124" s="60"/>
      <c r="I124" s="60"/>
      <c r="J124" s="60"/>
      <c r="K124" s="60"/>
      <c r="L124" s="60"/>
      <c r="M124" s="60"/>
      <c r="N124" s="60"/>
    </row>
    <row r="125" spans="1:14" s="38" customFormat="1" ht="16.5" x14ac:dyDescent="0.2">
      <c r="A125" s="178">
        <f>'8.5 - Site analysis (All)'!A46</f>
        <v>0</v>
      </c>
      <c r="B125" s="42">
        <v>106</v>
      </c>
      <c r="C125" s="67"/>
      <c r="D125" s="68"/>
      <c r="E125" s="39"/>
      <c r="F125" s="39"/>
      <c r="G125" s="39"/>
      <c r="H125" s="39"/>
      <c r="I125" s="39"/>
      <c r="J125" s="39"/>
      <c r="K125" s="39"/>
      <c r="L125" s="39"/>
      <c r="M125" s="39"/>
      <c r="N125" s="39"/>
    </row>
    <row r="126" spans="1:14" s="12" customFormat="1" ht="16.5" x14ac:dyDescent="0.2">
      <c r="A126" s="159"/>
      <c r="B126" s="54"/>
      <c r="C126" s="55"/>
      <c r="D126" s="64"/>
      <c r="E126" s="57"/>
      <c r="F126" s="57"/>
      <c r="G126" s="57"/>
      <c r="H126" s="57"/>
      <c r="I126" s="57"/>
      <c r="J126" s="57"/>
      <c r="K126" s="57"/>
      <c r="L126" s="57"/>
      <c r="M126" s="57"/>
      <c r="N126" s="57"/>
    </row>
    <row r="127" spans="1:14" s="12" customFormat="1" ht="17.25" thickBot="1" x14ac:dyDescent="0.25">
      <c r="A127" s="159"/>
      <c r="B127" s="36"/>
      <c r="C127" s="17"/>
      <c r="D127" s="65"/>
      <c r="E127" s="58"/>
      <c r="F127" s="58"/>
      <c r="G127" s="58"/>
      <c r="H127" s="58"/>
      <c r="I127" s="58"/>
      <c r="J127" s="58"/>
      <c r="K127" s="58"/>
      <c r="L127" s="58"/>
      <c r="M127" s="58"/>
      <c r="N127" s="58"/>
    </row>
    <row r="128" spans="1:14" s="38" customFormat="1" ht="16.5" x14ac:dyDescent="0.2">
      <c r="A128" s="178">
        <f>'8.5 - Site analysis (All)'!A47</f>
        <v>0</v>
      </c>
      <c r="B128" s="42">
        <v>107</v>
      </c>
      <c r="C128" s="67"/>
      <c r="D128" s="68"/>
      <c r="E128" s="39"/>
      <c r="F128" s="39"/>
      <c r="G128" s="39"/>
      <c r="H128" s="39"/>
      <c r="I128" s="39"/>
      <c r="J128" s="39"/>
      <c r="K128" s="39"/>
      <c r="L128" s="39"/>
      <c r="M128" s="39"/>
      <c r="N128" s="39"/>
    </row>
    <row r="129" spans="1:15" s="12" customFormat="1" ht="16.5" x14ac:dyDescent="0.2">
      <c r="A129" s="159"/>
      <c r="B129" s="54"/>
      <c r="C129" s="55"/>
      <c r="D129" s="64"/>
      <c r="E129" s="57"/>
      <c r="F129" s="57"/>
      <c r="G129" s="57"/>
      <c r="H129" s="57"/>
      <c r="I129" s="57"/>
      <c r="J129" s="57"/>
      <c r="K129" s="57"/>
      <c r="L129" s="57"/>
      <c r="M129" s="57"/>
      <c r="N129" s="57"/>
    </row>
    <row r="130" spans="1:15" s="12" customFormat="1" ht="17.25" thickBot="1" x14ac:dyDescent="0.25">
      <c r="A130" s="159"/>
      <c r="B130" s="36"/>
      <c r="C130" s="17"/>
      <c r="D130" s="65"/>
      <c r="E130" s="66"/>
      <c r="F130" s="66"/>
      <c r="G130" s="66"/>
      <c r="H130" s="66"/>
      <c r="I130" s="66"/>
      <c r="J130" s="66"/>
      <c r="K130" s="66"/>
      <c r="L130" s="66"/>
      <c r="M130" s="66"/>
      <c r="N130" s="66"/>
    </row>
    <row r="131" spans="1:15" s="38" customFormat="1" ht="16.5" x14ac:dyDescent="0.2">
      <c r="A131" s="178">
        <f>'8.5 - Site analysis (All)'!A48</f>
        <v>0</v>
      </c>
      <c r="B131" s="42">
        <v>108</v>
      </c>
      <c r="C131" s="67"/>
      <c r="D131" s="68"/>
      <c r="E131" s="39"/>
      <c r="F131" s="39"/>
      <c r="G131" s="39"/>
      <c r="H131" s="39"/>
      <c r="I131" s="39"/>
      <c r="J131" s="39"/>
      <c r="K131" s="39"/>
      <c r="L131" s="39"/>
      <c r="M131" s="39"/>
      <c r="N131" s="39"/>
    </row>
    <row r="132" spans="1:15" s="12" customFormat="1" ht="16.5" x14ac:dyDescent="0.2">
      <c r="A132" s="159"/>
      <c r="B132" s="54"/>
      <c r="C132" s="55"/>
      <c r="D132" s="64"/>
      <c r="E132" s="57"/>
      <c r="F132" s="57"/>
      <c r="G132" s="57"/>
      <c r="H132" s="57"/>
      <c r="I132" s="57"/>
      <c r="J132" s="57"/>
      <c r="K132" s="57"/>
      <c r="L132" s="57"/>
      <c r="M132" s="57"/>
      <c r="N132" s="57"/>
    </row>
    <row r="133" spans="1:15" s="12" customFormat="1" ht="17.25" thickBot="1" x14ac:dyDescent="0.25">
      <c r="A133" s="159"/>
      <c r="B133" s="36"/>
      <c r="C133" s="17"/>
      <c r="D133" s="65"/>
      <c r="E133" s="58"/>
      <c r="F133" s="58"/>
      <c r="G133" s="58"/>
      <c r="H133" s="58"/>
      <c r="I133" s="58"/>
      <c r="J133" s="58"/>
      <c r="K133" s="58"/>
      <c r="L133" s="58"/>
      <c r="M133" s="58"/>
      <c r="N133" s="58"/>
    </row>
    <row r="134" spans="1:15" s="38" customFormat="1" ht="16.5" x14ac:dyDescent="0.2">
      <c r="A134" s="178">
        <f>'8.5 - Site analysis (All)'!A49</f>
        <v>0</v>
      </c>
      <c r="B134" s="42">
        <v>109</v>
      </c>
      <c r="C134" s="67"/>
      <c r="D134" s="68"/>
      <c r="E134" s="39"/>
      <c r="F134" s="39"/>
      <c r="G134" s="39"/>
      <c r="H134" s="39"/>
      <c r="I134" s="39"/>
      <c r="J134" s="39"/>
      <c r="K134" s="39"/>
      <c r="L134" s="39"/>
      <c r="M134" s="39"/>
      <c r="N134" s="39"/>
    </row>
    <row r="135" spans="1:15" s="12" customFormat="1" ht="16.5" x14ac:dyDescent="0.2">
      <c r="A135" s="159"/>
      <c r="B135" s="54"/>
      <c r="C135" s="55"/>
      <c r="D135" s="64"/>
      <c r="E135" s="57"/>
      <c r="F135" s="57"/>
      <c r="G135" s="57"/>
      <c r="H135" s="57"/>
      <c r="I135" s="57"/>
      <c r="J135" s="57"/>
      <c r="K135" s="57"/>
      <c r="L135" s="57"/>
      <c r="M135" s="57"/>
      <c r="N135" s="57"/>
    </row>
    <row r="136" spans="1:15" s="12" customFormat="1" ht="17.25" thickBot="1" x14ac:dyDescent="0.25">
      <c r="A136" s="159"/>
      <c r="B136" s="36"/>
      <c r="C136" s="17"/>
      <c r="D136" s="65"/>
      <c r="E136" s="58"/>
      <c r="F136" s="58"/>
      <c r="G136" s="58"/>
      <c r="H136" s="58"/>
      <c r="I136" s="58"/>
      <c r="J136" s="58"/>
      <c r="K136" s="58"/>
      <c r="L136" s="58"/>
      <c r="M136" s="58"/>
      <c r="N136" s="58"/>
    </row>
    <row r="137" spans="1:15" s="38" customFormat="1" ht="16.5" x14ac:dyDescent="0.2">
      <c r="A137" s="178">
        <f>'8.5 - Site analysis (All)'!A50</f>
        <v>0</v>
      </c>
      <c r="B137" s="42">
        <v>110</v>
      </c>
      <c r="C137" s="67"/>
      <c r="D137" s="68"/>
      <c r="E137" s="39"/>
      <c r="F137" s="39"/>
      <c r="G137" s="39"/>
      <c r="H137" s="39"/>
      <c r="I137" s="39"/>
      <c r="J137" s="39"/>
      <c r="K137" s="39"/>
      <c r="L137" s="39"/>
      <c r="M137" s="39"/>
      <c r="N137" s="39"/>
    </row>
    <row r="138" spans="1:15" s="12" customFormat="1" ht="16.5" x14ac:dyDescent="0.2">
      <c r="A138" s="159"/>
      <c r="B138" s="54"/>
      <c r="C138" s="55"/>
      <c r="D138" s="64"/>
      <c r="E138" s="57"/>
      <c r="F138" s="57"/>
      <c r="G138" s="57"/>
      <c r="H138" s="57"/>
      <c r="I138" s="57"/>
      <c r="J138" s="57"/>
      <c r="K138" s="57"/>
      <c r="L138" s="57"/>
      <c r="M138" s="57"/>
      <c r="N138" s="57"/>
    </row>
    <row r="139" spans="1:15" s="12" customFormat="1" ht="17.25" thickBot="1" x14ac:dyDescent="0.25">
      <c r="A139" s="159"/>
      <c r="B139" s="36"/>
      <c r="C139" s="17"/>
      <c r="D139" s="65"/>
      <c r="E139" s="66"/>
      <c r="F139" s="66"/>
      <c r="G139" s="66"/>
      <c r="H139" s="66"/>
      <c r="I139" s="66"/>
      <c r="J139" s="66"/>
      <c r="K139" s="66"/>
      <c r="L139" s="66"/>
      <c r="M139" s="66"/>
      <c r="N139" s="66"/>
    </row>
    <row r="140" spans="1:15" s="38" customFormat="1" ht="16.5" x14ac:dyDescent="0.2">
      <c r="A140" s="178">
        <f>'8.5 - Site analysis (All)'!A51</f>
        <v>0</v>
      </c>
      <c r="B140" s="42">
        <v>111</v>
      </c>
      <c r="C140" s="67"/>
      <c r="D140" s="68"/>
      <c r="E140" s="39"/>
      <c r="F140" s="39"/>
      <c r="G140" s="39"/>
      <c r="H140" s="39"/>
      <c r="I140" s="39"/>
      <c r="J140" s="39"/>
      <c r="K140" s="39"/>
      <c r="L140" s="39"/>
      <c r="M140" s="39"/>
      <c r="N140" s="39"/>
    </row>
    <row r="141" spans="1:15" s="12" customFormat="1" ht="16.5" x14ac:dyDescent="0.2">
      <c r="A141" s="159"/>
      <c r="B141" s="54"/>
      <c r="C141" s="55"/>
      <c r="D141" s="64"/>
      <c r="E141" s="57"/>
      <c r="F141" s="57"/>
      <c r="G141" s="57"/>
      <c r="H141" s="57"/>
      <c r="I141" s="57"/>
      <c r="J141" s="57"/>
      <c r="K141" s="57"/>
      <c r="L141" s="57"/>
      <c r="M141" s="57"/>
      <c r="N141" s="57"/>
    </row>
    <row r="142" spans="1:15" s="12" customFormat="1" ht="17.25" thickBot="1" x14ac:dyDescent="0.25">
      <c r="A142" s="159"/>
      <c r="B142" s="36"/>
      <c r="C142" s="17"/>
      <c r="D142" s="65"/>
      <c r="E142" s="66"/>
      <c r="F142" s="66"/>
      <c r="G142" s="66"/>
      <c r="H142" s="66"/>
      <c r="I142" s="66"/>
      <c r="J142" s="66"/>
      <c r="K142" s="66"/>
      <c r="L142" s="66"/>
      <c r="M142" s="66"/>
      <c r="N142" s="66"/>
    </row>
    <row r="143" spans="1:15" s="38" customFormat="1" ht="16.5" x14ac:dyDescent="0.2">
      <c r="A143" s="178">
        <f>'8.5 - Site analysis (All)'!A52</f>
        <v>0</v>
      </c>
      <c r="B143" s="42">
        <v>112</v>
      </c>
      <c r="C143" s="67"/>
      <c r="D143" s="68"/>
      <c r="E143" s="39"/>
      <c r="F143" s="39"/>
      <c r="G143" s="39"/>
      <c r="H143" s="39"/>
      <c r="I143" s="39"/>
      <c r="J143" s="39"/>
      <c r="K143" s="39"/>
      <c r="L143" s="39"/>
      <c r="M143" s="39"/>
      <c r="N143" s="39"/>
      <c r="O143" s="38" t="s">
        <v>45</v>
      </c>
    </row>
    <row r="144" spans="1:15" s="12" customFormat="1" ht="16.5" x14ac:dyDescent="0.2">
      <c r="A144" s="159"/>
      <c r="B144" s="54"/>
      <c r="C144" s="55"/>
      <c r="D144" s="64"/>
      <c r="E144" s="57"/>
      <c r="F144" s="57"/>
      <c r="G144" s="57"/>
      <c r="H144" s="57"/>
      <c r="I144" s="57"/>
      <c r="J144" s="57"/>
      <c r="K144" s="57"/>
      <c r="L144" s="57"/>
      <c r="M144" s="57"/>
      <c r="N144" s="57"/>
    </row>
    <row r="145" spans="1:14" s="12" customFormat="1" ht="17.25" thickBot="1" x14ac:dyDescent="0.25">
      <c r="A145" s="159"/>
      <c r="B145" s="36"/>
      <c r="C145" s="17"/>
      <c r="D145" s="65"/>
      <c r="E145" s="66"/>
      <c r="F145" s="66"/>
      <c r="G145" s="66"/>
      <c r="H145" s="66"/>
      <c r="I145" s="66"/>
      <c r="J145" s="66"/>
      <c r="K145" s="66"/>
      <c r="L145" s="66"/>
      <c r="M145" s="66"/>
      <c r="N145" s="66"/>
    </row>
    <row r="146" spans="1:14" s="38" customFormat="1" ht="16.5" x14ac:dyDescent="0.2">
      <c r="A146" s="178">
        <f>'8.5 - Site analysis (All)'!A53</f>
        <v>0</v>
      </c>
      <c r="B146" s="42">
        <v>113</v>
      </c>
      <c r="C146" s="67"/>
      <c r="D146" s="68"/>
      <c r="E146" s="39"/>
      <c r="F146" s="39"/>
      <c r="G146" s="39"/>
      <c r="H146" s="39"/>
      <c r="I146" s="39"/>
      <c r="J146" s="39"/>
      <c r="K146" s="39"/>
      <c r="L146" s="39"/>
      <c r="M146" s="39"/>
      <c r="N146" s="39"/>
    </row>
    <row r="147" spans="1:14" s="12" customFormat="1" ht="16.5" x14ac:dyDescent="0.2">
      <c r="A147" s="159"/>
      <c r="B147" s="54"/>
      <c r="C147" s="55"/>
      <c r="D147" s="64"/>
      <c r="E147" s="57"/>
      <c r="F147" s="57"/>
      <c r="G147" s="57"/>
      <c r="H147" s="57"/>
      <c r="I147" s="57"/>
      <c r="J147" s="57"/>
      <c r="K147" s="57"/>
      <c r="L147" s="57"/>
      <c r="M147" s="57"/>
      <c r="N147" s="57"/>
    </row>
    <row r="148" spans="1:14" s="12" customFormat="1" ht="17.25" thickBot="1" x14ac:dyDescent="0.25">
      <c r="A148" s="159"/>
      <c r="B148" s="36"/>
      <c r="C148" s="17"/>
      <c r="D148" s="65"/>
      <c r="E148" s="66"/>
      <c r="F148" s="66"/>
      <c r="G148" s="66"/>
      <c r="H148" s="66"/>
      <c r="I148" s="66"/>
      <c r="J148" s="66"/>
      <c r="K148" s="66"/>
      <c r="L148" s="66"/>
      <c r="M148" s="66"/>
      <c r="N148" s="66"/>
    </row>
    <row r="149" spans="1:14" s="38" customFormat="1" ht="16.5" x14ac:dyDescent="0.2">
      <c r="A149" s="178">
        <f>'8.5 - Site analysis (All)'!A54</f>
        <v>0</v>
      </c>
      <c r="B149" s="42">
        <v>114</v>
      </c>
      <c r="C149" s="67"/>
      <c r="D149" s="68"/>
      <c r="E149" s="39"/>
      <c r="F149" s="39"/>
      <c r="G149" s="39"/>
      <c r="H149" s="39"/>
      <c r="I149" s="39"/>
      <c r="J149" s="39"/>
      <c r="K149" s="39"/>
      <c r="L149" s="39"/>
      <c r="M149" s="39"/>
      <c r="N149" s="39"/>
    </row>
    <row r="150" spans="1:14" s="12" customFormat="1" ht="16.5" x14ac:dyDescent="0.2">
      <c r="A150" s="159"/>
      <c r="B150" s="54"/>
      <c r="C150" s="55"/>
      <c r="D150" s="64"/>
      <c r="E150" s="57"/>
      <c r="F150" s="57"/>
      <c r="G150" s="57"/>
      <c r="H150" s="57"/>
      <c r="I150" s="57"/>
      <c r="J150" s="57"/>
      <c r="K150" s="57"/>
      <c r="L150" s="57"/>
      <c r="M150" s="57"/>
      <c r="N150" s="57"/>
    </row>
    <row r="151" spans="1:14" s="12" customFormat="1" ht="17.25" thickBot="1" x14ac:dyDescent="0.25">
      <c r="A151" s="159"/>
      <c r="B151" s="36"/>
      <c r="C151" s="17"/>
      <c r="D151" s="65"/>
      <c r="E151" s="66"/>
      <c r="F151" s="66"/>
      <c r="G151" s="66"/>
      <c r="H151" s="66"/>
      <c r="I151" s="66"/>
      <c r="J151" s="66"/>
      <c r="K151" s="66"/>
      <c r="L151" s="66"/>
      <c r="M151" s="66"/>
      <c r="N151" s="66"/>
    </row>
    <row r="152" spans="1:14" s="38" customFormat="1" ht="16.5" x14ac:dyDescent="0.2">
      <c r="A152" s="178">
        <f>'8.5 - Site analysis (All)'!A55</f>
        <v>0</v>
      </c>
      <c r="B152" s="42">
        <v>115</v>
      </c>
      <c r="C152" s="67"/>
      <c r="D152" s="68"/>
      <c r="E152" s="39"/>
      <c r="F152" s="39"/>
      <c r="G152" s="39"/>
      <c r="H152" s="39"/>
      <c r="I152" s="39"/>
      <c r="J152" s="39"/>
      <c r="K152" s="39"/>
      <c r="L152" s="39"/>
      <c r="M152" s="39"/>
      <c r="N152" s="39"/>
    </row>
    <row r="153" spans="1:14" s="12" customFormat="1" ht="16.5" x14ac:dyDescent="0.2">
      <c r="A153" s="159"/>
      <c r="B153" s="54"/>
      <c r="C153" s="55"/>
      <c r="D153" s="64"/>
      <c r="E153" s="57"/>
      <c r="F153" s="57"/>
      <c r="G153" s="57"/>
      <c r="H153" s="57"/>
      <c r="I153" s="57"/>
      <c r="J153" s="57"/>
      <c r="K153" s="57"/>
      <c r="L153" s="57"/>
      <c r="M153" s="57"/>
      <c r="N153" s="57"/>
    </row>
    <row r="154" spans="1:14" s="12" customFormat="1" ht="17.25" thickBot="1" x14ac:dyDescent="0.25">
      <c r="A154" s="159"/>
      <c r="B154" s="36"/>
      <c r="C154" s="17"/>
      <c r="D154" s="65"/>
      <c r="E154" s="66"/>
      <c r="F154" s="66"/>
      <c r="G154" s="66"/>
      <c r="H154" s="66"/>
      <c r="I154" s="66"/>
      <c r="J154" s="66"/>
      <c r="K154" s="66"/>
      <c r="L154" s="66"/>
      <c r="M154" s="66"/>
      <c r="N154" s="66"/>
    </row>
    <row r="155" spans="1:14" s="12" customFormat="1" ht="17.25" thickBot="1" x14ac:dyDescent="0.25">
      <c r="A155" s="159"/>
      <c r="D155" s="59"/>
      <c r="E155" s="60"/>
      <c r="F155" s="60"/>
      <c r="G155" s="60"/>
      <c r="H155" s="60"/>
      <c r="I155" s="60"/>
      <c r="J155" s="60"/>
      <c r="K155" s="60"/>
      <c r="L155" s="60"/>
      <c r="M155" s="60"/>
      <c r="N155" s="60"/>
    </row>
    <row r="156" spans="1:14" s="38" customFormat="1" ht="16.5" x14ac:dyDescent="0.2">
      <c r="A156" s="178">
        <f>'8.5 - Site analysis (All)'!A45</f>
        <v>0</v>
      </c>
      <c r="B156" s="42">
        <v>105</v>
      </c>
      <c r="C156" s="80"/>
      <c r="D156" s="81"/>
      <c r="E156" s="39"/>
      <c r="F156" s="39"/>
      <c r="G156" s="39"/>
      <c r="H156" s="39"/>
      <c r="I156" s="39"/>
      <c r="J156" s="39"/>
      <c r="K156" s="39"/>
      <c r="L156" s="39"/>
      <c r="M156" s="39"/>
      <c r="N156" s="39"/>
    </row>
    <row r="157" spans="1:14" s="12" customFormat="1" ht="16.5" x14ac:dyDescent="0.2">
      <c r="A157" s="159"/>
      <c r="B157" s="43"/>
      <c r="C157" s="44"/>
      <c r="D157" s="45"/>
      <c r="E157" s="46"/>
      <c r="F157" s="46"/>
      <c r="G157" s="46"/>
      <c r="H157" s="46"/>
      <c r="I157" s="46"/>
      <c r="J157" s="46"/>
      <c r="K157" s="46"/>
      <c r="L157" s="46"/>
      <c r="M157" s="46"/>
      <c r="N157" s="46"/>
    </row>
    <row r="158" spans="1:14" s="12" customFormat="1" ht="17.25" thickBot="1" x14ac:dyDescent="0.25">
      <c r="A158" s="159"/>
      <c r="B158" s="47"/>
      <c r="C158" s="48"/>
      <c r="D158" s="49"/>
      <c r="E158" s="52"/>
      <c r="F158" s="52"/>
      <c r="G158" s="52"/>
      <c r="H158" s="52"/>
      <c r="I158" s="52"/>
      <c r="J158" s="52"/>
      <c r="K158" s="52"/>
      <c r="L158" s="52"/>
      <c r="M158" s="52"/>
      <c r="N158" s="52"/>
    </row>
    <row r="159" spans="1:14" s="38" customFormat="1" ht="16.5" x14ac:dyDescent="0.2">
      <c r="A159" s="178">
        <f>'8.5 - Site analysis (All)'!A16</f>
        <v>0</v>
      </c>
      <c r="B159" s="42">
        <v>74</v>
      </c>
      <c r="C159" s="80"/>
      <c r="D159" s="82"/>
      <c r="E159" s="39"/>
      <c r="F159" s="39"/>
      <c r="G159" s="39"/>
      <c r="H159" s="39"/>
      <c r="I159" s="39"/>
      <c r="J159" s="39"/>
      <c r="K159" s="39"/>
      <c r="L159" s="39"/>
      <c r="M159" s="39"/>
      <c r="N159" s="39"/>
    </row>
    <row r="160" spans="1:14" s="12" customFormat="1" ht="16.5" x14ac:dyDescent="0.2">
      <c r="A160" s="159"/>
      <c r="B160" s="43"/>
      <c r="C160" s="44"/>
      <c r="D160" s="45"/>
      <c r="E160" s="46"/>
      <c r="F160" s="46"/>
      <c r="G160" s="46"/>
      <c r="H160" s="46"/>
      <c r="I160" s="46"/>
      <c r="J160" s="46"/>
      <c r="K160" s="46"/>
      <c r="L160" s="46"/>
      <c r="M160" s="46"/>
      <c r="N160" s="46"/>
    </row>
    <row r="161" spans="1:14" s="12" customFormat="1" ht="17.25" thickBot="1" x14ac:dyDescent="0.25">
      <c r="A161" s="159"/>
      <c r="B161" s="47"/>
      <c r="C161" s="48"/>
      <c r="D161" s="49"/>
      <c r="E161" s="52"/>
      <c r="F161" s="52"/>
      <c r="G161" s="52"/>
      <c r="H161" s="52"/>
      <c r="I161" s="52"/>
      <c r="J161" s="52"/>
      <c r="K161" s="52"/>
      <c r="L161" s="52"/>
      <c r="M161" s="52"/>
      <c r="N161" s="52"/>
    </row>
    <row r="162" spans="1:14" s="38" customFormat="1" ht="16.5" x14ac:dyDescent="0.2">
      <c r="A162" s="178">
        <f>'8.5 - Site analysis (All)'!A15</f>
        <v>0</v>
      </c>
      <c r="B162" s="42">
        <v>73</v>
      </c>
      <c r="C162" s="80"/>
      <c r="D162" s="82"/>
      <c r="E162" s="39"/>
      <c r="F162" s="39"/>
      <c r="G162" s="39"/>
      <c r="H162" s="39"/>
      <c r="I162" s="39"/>
      <c r="J162" s="39"/>
      <c r="K162" s="39"/>
      <c r="L162" s="39"/>
      <c r="M162" s="39"/>
      <c r="N162" s="39"/>
    </row>
    <row r="163" spans="1:14" s="12" customFormat="1" ht="16.5" x14ac:dyDescent="0.2">
      <c r="A163" s="159"/>
      <c r="B163" s="43"/>
      <c r="C163" s="44"/>
      <c r="D163" s="45"/>
      <c r="E163" s="46"/>
      <c r="F163" s="46"/>
      <c r="G163" s="46"/>
      <c r="H163" s="46"/>
      <c r="I163" s="46"/>
      <c r="J163" s="46"/>
      <c r="K163" s="46"/>
      <c r="L163" s="46"/>
      <c r="M163" s="46"/>
      <c r="N163" s="46"/>
    </row>
    <row r="164" spans="1:14" s="12" customFormat="1" ht="17.25" thickBot="1" x14ac:dyDescent="0.25">
      <c r="A164" s="159"/>
      <c r="B164" s="47"/>
      <c r="C164" s="48"/>
      <c r="D164" s="49" t="s">
        <v>22</v>
      </c>
      <c r="E164" s="50"/>
      <c r="F164" s="52"/>
      <c r="G164" s="50"/>
      <c r="H164" s="52"/>
      <c r="I164" s="50"/>
      <c r="J164" s="52"/>
      <c r="K164" s="50"/>
      <c r="L164" s="52"/>
      <c r="M164" s="52"/>
      <c r="N164" s="52"/>
    </row>
    <row r="170" spans="1:14" x14ac:dyDescent="0.2">
      <c r="E170" s="10"/>
      <c r="F170" s="10"/>
      <c r="G170" s="10"/>
      <c r="H170" s="10"/>
      <c r="I170" s="11"/>
      <c r="J170" s="11"/>
      <c r="K170" s="11"/>
      <c r="L170" s="11"/>
    </row>
  </sheetData>
  <conditionalFormatting sqref="E16:N16 E10:N10 E13:N13 E19:N19 E22:N22 E156:N156 E159:N159 E162:N162 E100:N100 E25:N25 E28:N28 E31:N31 E34:N34 E90:N90">
    <cfRule type="cellIs" dxfId="123" priority="124" operator="lessThan">
      <formula>1</formula>
    </cfRule>
    <cfRule type="cellIs" dxfId="122" priority="125" operator="greaterThan">
      <formula>1</formula>
    </cfRule>
    <cfRule type="cellIs" dxfId="121" priority="127" operator="greaterThan">
      <formula>1</formula>
    </cfRule>
  </conditionalFormatting>
  <conditionalFormatting sqref="E87:N87">
    <cfRule type="cellIs" dxfId="120" priority="114" operator="lessThan">
      <formula>1</formula>
    </cfRule>
    <cfRule type="cellIs" dxfId="119" priority="115" operator="greaterThan">
      <formula>1</formula>
    </cfRule>
    <cfRule type="cellIs" dxfId="118" priority="116" operator="greaterThan">
      <formula>1</formula>
    </cfRule>
  </conditionalFormatting>
  <conditionalFormatting sqref="E84:N84">
    <cfRule type="cellIs" dxfId="117" priority="111" operator="lessThan">
      <formula>1</formula>
    </cfRule>
    <cfRule type="cellIs" dxfId="116" priority="112" operator="greaterThan">
      <formula>1</formula>
    </cfRule>
    <cfRule type="cellIs" dxfId="115" priority="113" operator="greaterThan">
      <formula>1</formula>
    </cfRule>
  </conditionalFormatting>
  <conditionalFormatting sqref="E81:N81">
    <cfRule type="cellIs" dxfId="114" priority="108" operator="lessThan">
      <formula>1</formula>
    </cfRule>
    <cfRule type="cellIs" dxfId="113" priority="109" operator="greaterThan">
      <formula>1</formula>
    </cfRule>
    <cfRule type="cellIs" dxfId="112" priority="110" operator="greaterThan">
      <formula>1</formula>
    </cfRule>
  </conditionalFormatting>
  <conditionalFormatting sqref="E78:N78">
    <cfRule type="cellIs" dxfId="111" priority="105" operator="lessThan">
      <formula>1</formula>
    </cfRule>
    <cfRule type="cellIs" dxfId="110" priority="106" operator="greaterThan">
      <formula>1</formula>
    </cfRule>
    <cfRule type="cellIs" dxfId="109" priority="107" operator="greaterThan">
      <formula>1</formula>
    </cfRule>
  </conditionalFormatting>
  <conditionalFormatting sqref="E75:N75">
    <cfRule type="cellIs" dxfId="108" priority="102" operator="lessThan">
      <formula>1</formula>
    </cfRule>
    <cfRule type="cellIs" dxfId="107" priority="103" operator="greaterThan">
      <formula>1</formula>
    </cfRule>
    <cfRule type="cellIs" dxfId="106" priority="104" operator="greaterThan">
      <formula>1</formula>
    </cfRule>
  </conditionalFormatting>
  <conditionalFormatting sqref="E72:N72">
    <cfRule type="cellIs" dxfId="105" priority="99" operator="lessThan">
      <formula>1</formula>
    </cfRule>
    <cfRule type="cellIs" dxfId="104" priority="100" operator="greaterThan">
      <formula>1</formula>
    </cfRule>
    <cfRule type="cellIs" dxfId="103" priority="101" operator="greaterThan">
      <formula>1</formula>
    </cfRule>
  </conditionalFormatting>
  <conditionalFormatting sqref="E69:N69">
    <cfRule type="cellIs" dxfId="102" priority="96" operator="lessThan">
      <formula>1</formula>
    </cfRule>
    <cfRule type="cellIs" dxfId="101" priority="97" operator="greaterThan">
      <formula>1</formula>
    </cfRule>
    <cfRule type="cellIs" dxfId="100" priority="98" operator="greaterThan">
      <formula>1</formula>
    </cfRule>
  </conditionalFormatting>
  <conditionalFormatting sqref="E41:N41">
    <cfRule type="cellIs" dxfId="99" priority="66" operator="lessThan">
      <formula>1</formula>
    </cfRule>
    <cfRule type="cellIs" dxfId="98" priority="67" operator="greaterThan">
      <formula>1</formula>
    </cfRule>
    <cfRule type="cellIs" dxfId="97" priority="68" operator="greaterThan">
      <formula>1</formula>
    </cfRule>
  </conditionalFormatting>
  <conditionalFormatting sqref="E66:N66">
    <cfRule type="cellIs" dxfId="96" priority="93" operator="lessThan">
      <formula>1</formula>
    </cfRule>
    <cfRule type="cellIs" dxfId="95" priority="94" operator="greaterThan">
      <formula>1</formula>
    </cfRule>
    <cfRule type="cellIs" dxfId="94" priority="95" operator="greaterThan">
      <formula>1</formula>
    </cfRule>
  </conditionalFormatting>
  <conditionalFormatting sqref="E62:N62">
    <cfRule type="cellIs" dxfId="93" priority="90" operator="lessThan">
      <formula>1</formula>
    </cfRule>
    <cfRule type="cellIs" dxfId="92" priority="91" operator="greaterThan">
      <formula>1</formula>
    </cfRule>
    <cfRule type="cellIs" dxfId="91" priority="92" operator="greaterThan">
      <formula>1</formula>
    </cfRule>
  </conditionalFormatting>
  <conditionalFormatting sqref="E152:N152">
    <cfRule type="cellIs" dxfId="90" priority="15" operator="lessThan">
      <formula>1</formula>
    </cfRule>
    <cfRule type="cellIs" dxfId="89" priority="16" operator="greaterThan">
      <formula>1</formula>
    </cfRule>
    <cfRule type="cellIs" dxfId="88" priority="17" operator="greaterThan">
      <formula>1</formula>
    </cfRule>
  </conditionalFormatting>
  <conditionalFormatting sqref="E59:N59">
    <cfRule type="cellIs" dxfId="87" priority="87" operator="lessThan">
      <formula>1</formula>
    </cfRule>
    <cfRule type="cellIs" dxfId="86" priority="88" operator="greaterThan">
      <formula>1</formula>
    </cfRule>
    <cfRule type="cellIs" dxfId="85" priority="89" operator="greaterThan">
      <formula>1</formula>
    </cfRule>
  </conditionalFormatting>
  <conditionalFormatting sqref="E56:N56">
    <cfRule type="cellIs" dxfId="84" priority="84" operator="lessThan">
      <formula>1</formula>
    </cfRule>
    <cfRule type="cellIs" dxfId="83" priority="85" operator="greaterThan">
      <formula>1</formula>
    </cfRule>
    <cfRule type="cellIs" dxfId="82" priority="86" operator="greaterThan">
      <formula>1</formula>
    </cfRule>
  </conditionalFormatting>
  <conditionalFormatting sqref="E53:N53">
    <cfRule type="cellIs" dxfId="81" priority="81" operator="lessThan">
      <formula>1</formula>
    </cfRule>
    <cfRule type="cellIs" dxfId="80" priority="82" operator="greaterThan">
      <formula>1</formula>
    </cfRule>
    <cfRule type="cellIs" dxfId="79" priority="83" operator="greaterThan">
      <formula>1</formula>
    </cfRule>
  </conditionalFormatting>
  <conditionalFormatting sqref="E44:N44">
    <cfRule type="cellIs" dxfId="78" priority="78" operator="lessThan">
      <formula>1</formula>
    </cfRule>
    <cfRule type="cellIs" dxfId="77" priority="79" operator="greaterThan">
      <formula>1</formula>
    </cfRule>
    <cfRule type="cellIs" dxfId="76" priority="80" operator="greaterThan">
      <formula>1</formula>
    </cfRule>
  </conditionalFormatting>
  <conditionalFormatting sqref="E47:N47">
    <cfRule type="cellIs" dxfId="75" priority="9" operator="greaterThan">
      <formula>0.86</formula>
    </cfRule>
    <cfRule type="cellIs" dxfId="74" priority="10" operator="lessThan">
      <formula>86</formula>
    </cfRule>
    <cfRule type="cellIs" dxfId="73" priority="11" operator="lessThan">
      <formula>0.86</formula>
    </cfRule>
    <cfRule type="cellIs" dxfId="72" priority="12" operator="greaterThan">
      <formula>0.86</formula>
    </cfRule>
    <cfRule type="cellIs" dxfId="71" priority="75" operator="lessThan">
      <formula>1</formula>
    </cfRule>
    <cfRule type="cellIs" dxfId="70" priority="76" operator="greaterThan">
      <formula>1</formula>
    </cfRule>
    <cfRule type="cellIs" dxfId="69" priority="77" operator="greaterThan">
      <formula>1</formula>
    </cfRule>
  </conditionalFormatting>
  <conditionalFormatting sqref="E50:N50">
    <cfRule type="cellIs" dxfId="68" priority="72" operator="lessThan">
      <formula>1</formula>
    </cfRule>
    <cfRule type="cellIs" dxfId="67" priority="73" operator="greaterThan">
      <formula>1</formula>
    </cfRule>
    <cfRule type="cellIs" dxfId="66" priority="74" operator="greaterThan">
      <formula>1</formula>
    </cfRule>
  </conditionalFormatting>
  <conditionalFormatting sqref="E38:N38">
    <cfRule type="cellIs" dxfId="65" priority="69" operator="lessThan">
      <formula>1</formula>
    </cfRule>
    <cfRule type="cellIs" dxfId="64" priority="70" operator="greaterThan">
      <formula>1</formula>
    </cfRule>
    <cfRule type="cellIs" dxfId="63" priority="71" operator="greaterThan">
      <formula>1</formula>
    </cfRule>
  </conditionalFormatting>
  <conditionalFormatting sqref="E103:N103">
    <cfRule type="cellIs" dxfId="62" priority="63" operator="lessThan">
      <formula>1</formula>
    </cfRule>
    <cfRule type="cellIs" dxfId="61" priority="64" operator="greaterThan">
      <formula>1</formula>
    </cfRule>
    <cfRule type="cellIs" dxfId="60" priority="65" operator="greaterThan">
      <formula>1</formula>
    </cfRule>
  </conditionalFormatting>
  <conditionalFormatting sqref="E106:N106">
    <cfRule type="cellIs" dxfId="59" priority="60" operator="lessThan">
      <formula>1</formula>
    </cfRule>
    <cfRule type="cellIs" dxfId="58" priority="61" operator="greaterThan">
      <formula>1</formula>
    </cfRule>
    <cfRule type="cellIs" dxfId="57" priority="62" operator="greaterThan">
      <formula>1</formula>
    </cfRule>
  </conditionalFormatting>
  <conditionalFormatting sqref="E109:N109">
    <cfRule type="cellIs" dxfId="56" priority="57" operator="lessThan">
      <formula>1</formula>
    </cfRule>
    <cfRule type="cellIs" dxfId="55" priority="58" operator="greaterThan">
      <formula>1</formula>
    </cfRule>
    <cfRule type="cellIs" dxfId="54" priority="59" operator="greaterThan">
      <formula>1</formula>
    </cfRule>
  </conditionalFormatting>
  <conditionalFormatting sqref="E112:N112">
    <cfRule type="cellIs" dxfId="53" priority="54" operator="lessThan">
      <formula>1</formula>
    </cfRule>
    <cfRule type="cellIs" dxfId="52" priority="55" operator="greaterThan">
      <formula>1</formula>
    </cfRule>
    <cfRule type="cellIs" dxfId="51" priority="56" operator="greaterThan">
      <formula>1</formula>
    </cfRule>
  </conditionalFormatting>
  <conditionalFormatting sqref="E115:N115">
    <cfRule type="cellIs" dxfId="50" priority="51" operator="lessThan">
      <formula>1</formula>
    </cfRule>
    <cfRule type="cellIs" dxfId="49" priority="52" operator="greaterThan">
      <formula>1</formula>
    </cfRule>
    <cfRule type="cellIs" dxfId="48" priority="53" operator="greaterThan">
      <formula>1</formula>
    </cfRule>
  </conditionalFormatting>
  <conditionalFormatting sqref="E118:N118">
    <cfRule type="cellIs" dxfId="47" priority="48" operator="lessThan">
      <formula>1</formula>
    </cfRule>
    <cfRule type="cellIs" dxfId="46" priority="49" operator="greaterThan">
      <formula>1</formula>
    </cfRule>
    <cfRule type="cellIs" dxfId="45" priority="50" operator="greaterThan">
      <formula>1</formula>
    </cfRule>
  </conditionalFormatting>
  <conditionalFormatting sqref="E121:N122">
    <cfRule type="cellIs" dxfId="44" priority="45" operator="lessThan">
      <formula>1</formula>
    </cfRule>
    <cfRule type="cellIs" dxfId="43" priority="46" operator="greaterThan">
      <formula>1</formula>
    </cfRule>
    <cfRule type="cellIs" dxfId="42" priority="47" operator="greaterThan">
      <formula>1</formula>
    </cfRule>
  </conditionalFormatting>
  <conditionalFormatting sqref="E125:N125">
    <cfRule type="cellIs" dxfId="41" priority="42" operator="lessThan">
      <formula>1</formula>
    </cfRule>
    <cfRule type="cellIs" dxfId="40" priority="43" operator="greaterThan">
      <formula>1</formula>
    </cfRule>
    <cfRule type="cellIs" dxfId="39" priority="44" operator="greaterThan">
      <formula>1</formula>
    </cfRule>
  </conditionalFormatting>
  <conditionalFormatting sqref="E128:N128">
    <cfRule type="cellIs" dxfId="38" priority="39" operator="lessThan">
      <formula>1</formula>
    </cfRule>
    <cfRule type="cellIs" dxfId="37" priority="40" operator="greaterThan">
      <formula>1</formula>
    </cfRule>
    <cfRule type="cellIs" dxfId="36" priority="41" operator="greaterThan">
      <formula>1</formula>
    </cfRule>
  </conditionalFormatting>
  <conditionalFormatting sqref="E131:N131">
    <cfRule type="cellIs" dxfId="35" priority="36" operator="lessThan">
      <formula>1</formula>
    </cfRule>
    <cfRule type="cellIs" dxfId="34" priority="37" operator="greaterThan">
      <formula>1</formula>
    </cfRule>
    <cfRule type="cellIs" dxfId="33" priority="38" operator="greaterThan">
      <formula>1</formula>
    </cfRule>
  </conditionalFormatting>
  <conditionalFormatting sqref="E134:N134">
    <cfRule type="cellIs" dxfId="32" priority="33" operator="lessThan">
      <formula>1</formula>
    </cfRule>
    <cfRule type="cellIs" dxfId="31" priority="34" operator="greaterThan">
      <formula>1</formula>
    </cfRule>
    <cfRule type="cellIs" dxfId="30" priority="35" operator="greaterThan">
      <formula>1</formula>
    </cfRule>
  </conditionalFormatting>
  <conditionalFormatting sqref="E137:N137">
    <cfRule type="cellIs" dxfId="29" priority="30" operator="lessThan">
      <formula>1</formula>
    </cfRule>
    <cfRule type="cellIs" dxfId="28" priority="31" operator="greaterThan">
      <formula>1</formula>
    </cfRule>
    <cfRule type="cellIs" dxfId="27" priority="32" operator="greaterThan">
      <formula>1</formula>
    </cfRule>
  </conditionalFormatting>
  <conditionalFormatting sqref="E140:N140">
    <cfRule type="cellIs" dxfId="26" priority="27" operator="lessThan">
      <formula>1</formula>
    </cfRule>
    <cfRule type="cellIs" dxfId="25" priority="28" operator="greaterThan">
      <formula>1</formula>
    </cfRule>
    <cfRule type="cellIs" dxfId="24" priority="29" operator="greaterThan">
      <formula>1</formula>
    </cfRule>
  </conditionalFormatting>
  <conditionalFormatting sqref="E143:N143">
    <cfRule type="cellIs" dxfId="23" priority="24" operator="lessThan">
      <formula>1</formula>
    </cfRule>
    <cfRule type="cellIs" dxfId="22" priority="25" operator="greaterThan">
      <formula>1</formula>
    </cfRule>
    <cfRule type="cellIs" dxfId="21" priority="26" operator="greaterThan">
      <formula>1</formula>
    </cfRule>
  </conditionalFormatting>
  <conditionalFormatting sqref="E146:N146">
    <cfRule type="cellIs" dxfId="20" priority="21" operator="lessThan">
      <formula>1</formula>
    </cfRule>
    <cfRule type="cellIs" dxfId="19" priority="22" operator="greaterThan">
      <formula>1</formula>
    </cfRule>
    <cfRule type="cellIs" dxfId="18" priority="23" operator="greaterThan">
      <formula>1</formula>
    </cfRule>
  </conditionalFormatting>
  <conditionalFormatting sqref="E149:N149">
    <cfRule type="cellIs" dxfId="17" priority="18" operator="lessThan">
      <formula>1</formula>
    </cfRule>
    <cfRule type="cellIs" dxfId="16" priority="19" operator="greaterThan">
      <formula>1</formula>
    </cfRule>
    <cfRule type="cellIs" dxfId="15" priority="20" operator="greaterThan">
      <formula>1</formula>
    </cfRule>
  </conditionalFormatting>
  <conditionalFormatting sqref="E10:N10 E159:N159 E162:N162 E156:N156 E152:N152 E149:N149 E146:N146 E143:N143 E140:N140 E137:N137 E134:N134 E131:N131 E128:N128 E125:N125 E115:N115 E118:N118 E112:N112 E109:N109 E106:N106 E103:N103 E100:N100 E90:N90 E87:N87 E84:N84 E69:N69 E72:N72 E75:N75 E78:N78 E81:N81 E66:N66 E62:N62 E59:N59 E13:N13 E16:N16 E19:N19 E22:N22 E25:N25 E28:N28 E31:N31 E34:N34 E38:N38 E41:N41 E44:N44 E47:N47 E53:N53 E56:N56 E50:N50 E121:N122">
    <cfRule type="cellIs" dxfId="14" priority="13" operator="lessThan">
      <formula>0.86</formula>
    </cfRule>
    <cfRule type="cellIs" dxfId="13" priority="14" operator="greaterThan">
      <formula>0.86</formula>
    </cfRule>
  </conditionalFormatting>
  <conditionalFormatting sqref="E96:N96">
    <cfRule type="cellIs" dxfId="12" priority="6" operator="lessThan">
      <formula>1</formula>
    </cfRule>
    <cfRule type="cellIs" dxfId="11" priority="7" operator="greaterThan">
      <formula>1</formula>
    </cfRule>
    <cfRule type="cellIs" dxfId="10" priority="8" operator="greaterThan">
      <formula>1</formula>
    </cfRule>
  </conditionalFormatting>
  <conditionalFormatting sqref="E93:N93">
    <cfRule type="cellIs" dxfId="9" priority="3" operator="lessThan">
      <formula>1</formula>
    </cfRule>
    <cfRule type="cellIs" dxfId="8" priority="4" operator="greaterThan">
      <formula>1</formula>
    </cfRule>
    <cfRule type="cellIs" dxfId="7" priority="5" operator="greaterThan">
      <formula>1</formula>
    </cfRule>
  </conditionalFormatting>
  <conditionalFormatting sqref="E93:N93 E96:N96">
    <cfRule type="cellIs" dxfId="6" priority="1" operator="lessThan">
      <formula>0.86</formula>
    </cfRule>
    <cfRule type="cellIs" dxfId="5" priority="2" operator="greaterThan">
      <formula>0.86</formula>
    </cfRule>
  </conditionalFormatting>
  <pageMargins left="0.70866141732283472" right="0.70866141732283472" top="0.74803149606299213" bottom="0.74803149606299213" header="0.31496062992125984" footer="0.31496062992125984"/>
  <pageSetup paperSize="8" scale="62" fitToHeight="0" orientation="portrait" r:id="rId1"/>
  <headerFoot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zoomScale="75" zoomScaleNormal="75" workbookViewId="0">
      <selection sqref="A1:X34"/>
    </sheetView>
  </sheetViews>
  <sheetFormatPr defaultRowHeight="14.25" x14ac:dyDescent="0.2"/>
  <cols>
    <col min="1" max="1" width="5.42578125" style="95" customWidth="1"/>
    <col min="2" max="2" width="14.5703125" style="96" customWidth="1"/>
    <col min="3" max="3" width="13.7109375" style="96" customWidth="1"/>
    <col min="4" max="4" width="14.85546875" style="96" customWidth="1"/>
    <col min="5" max="5" width="13.7109375" style="96" bestFit="1" customWidth="1"/>
    <col min="6" max="6" width="14.28515625" style="96" customWidth="1"/>
    <col min="7" max="7" width="15.5703125" style="96" bestFit="1" customWidth="1"/>
    <col min="8" max="8" width="20.28515625" style="96" customWidth="1"/>
    <col min="9" max="9" width="16.5703125" style="96" customWidth="1"/>
    <col min="10" max="10" width="17.42578125" style="96" customWidth="1"/>
    <col min="11" max="11" width="13.7109375" style="96" customWidth="1"/>
    <col min="12" max="12" width="16.42578125" style="96" customWidth="1"/>
    <col min="13" max="13" width="13.5703125" style="96" customWidth="1"/>
    <col min="14" max="14" width="12.7109375" style="96" customWidth="1"/>
    <col min="15" max="15" width="16.7109375" style="96" customWidth="1"/>
    <col min="16" max="16" width="14" style="96" customWidth="1"/>
    <col min="17" max="17" width="17.5703125" style="96" customWidth="1"/>
    <col min="18" max="18" width="13" style="96" customWidth="1"/>
    <col min="19" max="19" width="16.7109375" style="96" customWidth="1"/>
    <col min="20" max="20" width="14.140625" style="96" customWidth="1"/>
    <col min="21" max="21" width="18.5703125" style="96" customWidth="1"/>
    <col min="22" max="22" width="13.7109375" style="96" customWidth="1"/>
    <col min="23" max="23" width="17.140625" style="96" customWidth="1"/>
    <col min="24" max="24" width="17.5703125" style="96" customWidth="1"/>
    <col min="25" max="256" width="9.140625" style="96"/>
    <col min="257" max="257" width="9" style="96" bestFit="1" customWidth="1"/>
    <col min="258" max="258" width="22.5703125" style="96" customWidth="1"/>
    <col min="259" max="259" width="24.5703125" style="96" bestFit="1" customWidth="1"/>
    <col min="260" max="260" width="20.42578125" style="96" customWidth="1"/>
    <col min="261" max="261" width="13.7109375" style="96" bestFit="1" customWidth="1"/>
    <col min="262" max="262" width="14.28515625" style="96" customWidth="1"/>
    <col min="263" max="263" width="15.5703125" style="96" bestFit="1" customWidth="1"/>
    <col min="264" max="264" width="33.5703125" style="96" customWidth="1"/>
    <col min="265" max="265" width="38.85546875" style="96" customWidth="1"/>
    <col min="266" max="266" width="23.140625" style="96" customWidth="1"/>
    <col min="267" max="267" width="13.7109375" style="96" customWidth="1"/>
    <col min="268" max="268" width="16.42578125" style="96" customWidth="1"/>
    <col min="269" max="269" width="13.5703125" style="96" customWidth="1"/>
    <col min="270" max="270" width="12.7109375" style="96" customWidth="1"/>
    <col min="271" max="271" width="16.7109375" style="96" customWidth="1"/>
    <col min="272" max="272" width="14" style="96" customWidth="1"/>
    <col min="273" max="273" width="17.5703125" style="96" customWidth="1"/>
    <col min="274" max="274" width="13" style="96" customWidth="1"/>
    <col min="275" max="275" width="23.140625" style="96" customWidth="1"/>
    <col min="276" max="276" width="14.140625" style="96" customWidth="1"/>
    <col min="277" max="277" width="18.5703125" style="96" customWidth="1"/>
    <col min="278" max="278" width="13.7109375" style="96" customWidth="1"/>
    <col min="279" max="279" width="25.7109375" style="96" customWidth="1"/>
    <col min="280" max="280" width="33.28515625" style="96" customWidth="1"/>
    <col min="281" max="512" width="9.140625" style="96"/>
    <col min="513" max="513" width="9" style="96" bestFit="1" customWidth="1"/>
    <col min="514" max="514" width="22.5703125" style="96" customWidth="1"/>
    <col min="515" max="515" width="24.5703125" style="96" bestFit="1" customWidth="1"/>
    <col min="516" max="516" width="20.42578125" style="96" customWidth="1"/>
    <col min="517" max="517" width="13.7109375" style="96" bestFit="1" customWidth="1"/>
    <col min="518" max="518" width="14.28515625" style="96" customWidth="1"/>
    <col min="519" max="519" width="15.5703125" style="96" bestFit="1" customWidth="1"/>
    <col min="520" max="520" width="33.5703125" style="96" customWidth="1"/>
    <col min="521" max="521" width="38.85546875" style="96" customWidth="1"/>
    <col min="522" max="522" width="23.140625" style="96" customWidth="1"/>
    <col min="523" max="523" width="13.7109375" style="96" customWidth="1"/>
    <col min="524" max="524" width="16.42578125" style="96" customWidth="1"/>
    <col min="525" max="525" width="13.5703125" style="96" customWidth="1"/>
    <col min="526" max="526" width="12.7109375" style="96" customWidth="1"/>
    <col min="527" max="527" width="16.7109375" style="96" customWidth="1"/>
    <col min="528" max="528" width="14" style="96" customWidth="1"/>
    <col min="529" max="529" width="17.5703125" style="96" customWidth="1"/>
    <col min="530" max="530" width="13" style="96" customWidth="1"/>
    <col min="531" max="531" width="23.140625" style="96" customWidth="1"/>
    <col min="532" max="532" width="14.140625" style="96" customWidth="1"/>
    <col min="533" max="533" width="18.5703125" style="96" customWidth="1"/>
    <col min="534" max="534" width="13.7109375" style="96" customWidth="1"/>
    <col min="535" max="535" width="25.7109375" style="96" customWidth="1"/>
    <col min="536" max="536" width="33.28515625" style="96" customWidth="1"/>
    <col min="537" max="768" width="9.140625" style="96"/>
    <col min="769" max="769" width="9" style="96" bestFit="1" customWidth="1"/>
    <col min="770" max="770" width="22.5703125" style="96" customWidth="1"/>
    <col min="771" max="771" width="24.5703125" style="96" bestFit="1" customWidth="1"/>
    <col min="772" max="772" width="20.42578125" style="96" customWidth="1"/>
    <col min="773" max="773" width="13.7109375" style="96" bestFit="1" customWidth="1"/>
    <col min="774" max="774" width="14.28515625" style="96" customWidth="1"/>
    <col min="775" max="775" width="15.5703125" style="96" bestFit="1" customWidth="1"/>
    <col min="776" max="776" width="33.5703125" style="96" customWidth="1"/>
    <col min="777" max="777" width="38.85546875" style="96" customWidth="1"/>
    <col min="778" max="778" width="23.140625" style="96" customWidth="1"/>
    <col min="779" max="779" width="13.7109375" style="96" customWidth="1"/>
    <col min="780" max="780" width="16.42578125" style="96" customWidth="1"/>
    <col min="781" max="781" width="13.5703125" style="96" customWidth="1"/>
    <col min="782" max="782" width="12.7109375" style="96" customWidth="1"/>
    <col min="783" max="783" width="16.7109375" style="96" customWidth="1"/>
    <col min="784" max="784" width="14" style="96" customWidth="1"/>
    <col min="785" max="785" width="17.5703125" style="96" customWidth="1"/>
    <col min="786" max="786" width="13" style="96" customWidth="1"/>
    <col min="787" max="787" width="23.140625" style="96" customWidth="1"/>
    <col min="788" max="788" width="14.140625" style="96" customWidth="1"/>
    <col min="789" max="789" width="18.5703125" style="96" customWidth="1"/>
    <col min="790" max="790" width="13.7109375" style="96" customWidth="1"/>
    <col min="791" max="791" width="25.7109375" style="96" customWidth="1"/>
    <col min="792" max="792" width="33.28515625" style="96" customWidth="1"/>
    <col min="793" max="1024" width="9.140625" style="96"/>
    <col min="1025" max="1025" width="9" style="96" bestFit="1" customWidth="1"/>
    <col min="1026" max="1026" width="22.5703125" style="96" customWidth="1"/>
    <col min="1027" max="1027" width="24.5703125" style="96" bestFit="1" customWidth="1"/>
    <col min="1028" max="1028" width="20.42578125" style="96" customWidth="1"/>
    <col min="1029" max="1029" width="13.7109375" style="96" bestFit="1" customWidth="1"/>
    <col min="1030" max="1030" width="14.28515625" style="96" customWidth="1"/>
    <col min="1031" max="1031" width="15.5703125" style="96" bestFit="1" customWidth="1"/>
    <col min="1032" max="1032" width="33.5703125" style="96" customWidth="1"/>
    <col min="1033" max="1033" width="38.85546875" style="96" customWidth="1"/>
    <col min="1034" max="1034" width="23.140625" style="96" customWidth="1"/>
    <col min="1035" max="1035" width="13.7109375" style="96" customWidth="1"/>
    <col min="1036" max="1036" width="16.42578125" style="96" customWidth="1"/>
    <col min="1037" max="1037" width="13.5703125" style="96" customWidth="1"/>
    <col min="1038" max="1038" width="12.7109375" style="96" customWidth="1"/>
    <col min="1039" max="1039" width="16.7109375" style="96" customWidth="1"/>
    <col min="1040" max="1040" width="14" style="96" customWidth="1"/>
    <col min="1041" max="1041" width="17.5703125" style="96" customWidth="1"/>
    <col min="1042" max="1042" width="13" style="96" customWidth="1"/>
    <col min="1043" max="1043" width="23.140625" style="96" customWidth="1"/>
    <col min="1044" max="1044" width="14.140625" style="96" customWidth="1"/>
    <col min="1045" max="1045" width="18.5703125" style="96" customWidth="1"/>
    <col min="1046" max="1046" width="13.7109375" style="96" customWidth="1"/>
    <col min="1047" max="1047" width="25.7109375" style="96" customWidth="1"/>
    <col min="1048" max="1048" width="33.28515625" style="96" customWidth="1"/>
    <col min="1049" max="1280" width="9.140625" style="96"/>
    <col min="1281" max="1281" width="9" style="96" bestFit="1" customWidth="1"/>
    <col min="1282" max="1282" width="22.5703125" style="96" customWidth="1"/>
    <col min="1283" max="1283" width="24.5703125" style="96" bestFit="1" customWidth="1"/>
    <col min="1284" max="1284" width="20.42578125" style="96" customWidth="1"/>
    <col min="1285" max="1285" width="13.7109375" style="96" bestFit="1" customWidth="1"/>
    <col min="1286" max="1286" width="14.28515625" style="96" customWidth="1"/>
    <col min="1287" max="1287" width="15.5703125" style="96" bestFit="1" customWidth="1"/>
    <col min="1288" max="1288" width="33.5703125" style="96" customWidth="1"/>
    <col min="1289" max="1289" width="38.85546875" style="96" customWidth="1"/>
    <col min="1290" max="1290" width="23.140625" style="96" customWidth="1"/>
    <col min="1291" max="1291" width="13.7109375" style="96" customWidth="1"/>
    <col min="1292" max="1292" width="16.42578125" style="96" customWidth="1"/>
    <col min="1293" max="1293" width="13.5703125" style="96" customWidth="1"/>
    <col min="1294" max="1294" width="12.7109375" style="96" customWidth="1"/>
    <col min="1295" max="1295" width="16.7109375" style="96" customWidth="1"/>
    <col min="1296" max="1296" width="14" style="96" customWidth="1"/>
    <col min="1297" max="1297" width="17.5703125" style="96" customWidth="1"/>
    <col min="1298" max="1298" width="13" style="96" customWidth="1"/>
    <col min="1299" max="1299" width="23.140625" style="96" customWidth="1"/>
    <col min="1300" max="1300" width="14.140625" style="96" customWidth="1"/>
    <col min="1301" max="1301" width="18.5703125" style="96" customWidth="1"/>
    <col min="1302" max="1302" width="13.7109375" style="96" customWidth="1"/>
    <col min="1303" max="1303" width="25.7109375" style="96" customWidth="1"/>
    <col min="1304" max="1304" width="33.28515625" style="96" customWidth="1"/>
    <col min="1305" max="1536" width="9.140625" style="96"/>
    <col min="1537" max="1537" width="9" style="96" bestFit="1" customWidth="1"/>
    <col min="1538" max="1538" width="22.5703125" style="96" customWidth="1"/>
    <col min="1539" max="1539" width="24.5703125" style="96" bestFit="1" customWidth="1"/>
    <col min="1540" max="1540" width="20.42578125" style="96" customWidth="1"/>
    <col min="1541" max="1541" width="13.7109375" style="96" bestFit="1" customWidth="1"/>
    <col min="1542" max="1542" width="14.28515625" style="96" customWidth="1"/>
    <col min="1543" max="1543" width="15.5703125" style="96" bestFit="1" customWidth="1"/>
    <col min="1544" max="1544" width="33.5703125" style="96" customWidth="1"/>
    <col min="1545" max="1545" width="38.85546875" style="96" customWidth="1"/>
    <col min="1546" max="1546" width="23.140625" style="96" customWidth="1"/>
    <col min="1547" max="1547" width="13.7109375" style="96" customWidth="1"/>
    <col min="1548" max="1548" width="16.42578125" style="96" customWidth="1"/>
    <col min="1549" max="1549" width="13.5703125" style="96" customWidth="1"/>
    <col min="1550" max="1550" width="12.7109375" style="96" customWidth="1"/>
    <col min="1551" max="1551" width="16.7109375" style="96" customWidth="1"/>
    <col min="1552" max="1552" width="14" style="96" customWidth="1"/>
    <col min="1553" max="1553" width="17.5703125" style="96" customWidth="1"/>
    <col min="1554" max="1554" width="13" style="96" customWidth="1"/>
    <col min="1555" max="1555" width="23.140625" style="96" customWidth="1"/>
    <col min="1556" max="1556" width="14.140625" style="96" customWidth="1"/>
    <col min="1557" max="1557" width="18.5703125" style="96" customWidth="1"/>
    <col min="1558" max="1558" width="13.7109375" style="96" customWidth="1"/>
    <col min="1559" max="1559" width="25.7109375" style="96" customWidth="1"/>
    <col min="1560" max="1560" width="33.28515625" style="96" customWidth="1"/>
    <col min="1561" max="1792" width="9.140625" style="96"/>
    <col min="1793" max="1793" width="9" style="96" bestFit="1" customWidth="1"/>
    <col min="1794" max="1794" width="22.5703125" style="96" customWidth="1"/>
    <col min="1795" max="1795" width="24.5703125" style="96" bestFit="1" customWidth="1"/>
    <col min="1796" max="1796" width="20.42578125" style="96" customWidth="1"/>
    <col min="1797" max="1797" width="13.7109375" style="96" bestFit="1" customWidth="1"/>
    <col min="1798" max="1798" width="14.28515625" style="96" customWidth="1"/>
    <col min="1799" max="1799" width="15.5703125" style="96" bestFit="1" customWidth="1"/>
    <col min="1800" max="1800" width="33.5703125" style="96" customWidth="1"/>
    <col min="1801" max="1801" width="38.85546875" style="96" customWidth="1"/>
    <col min="1802" max="1802" width="23.140625" style="96" customWidth="1"/>
    <col min="1803" max="1803" width="13.7109375" style="96" customWidth="1"/>
    <col min="1804" max="1804" width="16.42578125" style="96" customWidth="1"/>
    <col min="1805" max="1805" width="13.5703125" style="96" customWidth="1"/>
    <col min="1806" max="1806" width="12.7109375" style="96" customWidth="1"/>
    <col min="1807" max="1807" width="16.7109375" style="96" customWidth="1"/>
    <col min="1808" max="1808" width="14" style="96" customWidth="1"/>
    <col min="1809" max="1809" width="17.5703125" style="96" customWidth="1"/>
    <col min="1810" max="1810" width="13" style="96" customWidth="1"/>
    <col min="1811" max="1811" width="23.140625" style="96" customWidth="1"/>
    <col min="1812" max="1812" width="14.140625" style="96" customWidth="1"/>
    <col min="1813" max="1813" width="18.5703125" style="96" customWidth="1"/>
    <col min="1814" max="1814" width="13.7109375" style="96" customWidth="1"/>
    <col min="1815" max="1815" width="25.7109375" style="96" customWidth="1"/>
    <col min="1816" max="1816" width="33.28515625" style="96" customWidth="1"/>
    <col min="1817" max="2048" width="9.140625" style="96"/>
    <col min="2049" max="2049" width="9" style="96" bestFit="1" customWidth="1"/>
    <col min="2050" max="2050" width="22.5703125" style="96" customWidth="1"/>
    <col min="2051" max="2051" width="24.5703125" style="96" bestFit="1" customWidth="1"/>
    <col min="2052" max="2052" width="20.42578125" style="96" customWidth="1"/>
    <col min="2053" max="2053" width="13.7109375" style="96" bestFit="1" customWidth="1"/>
    <col min="2054" max="2054" width="14.28515625" style="96" customWidth="1"/>
    <col min="2055" max="2055" width="15.5703125" style="96" bestFit="1" customWidth="1"/>
    <col min="2056" max="2056" width="33.5703125" style="96" customWidth="1"/>
    <col min="2057" max="2057" width="38.85546875" style="96" customWidth="1"/>
    <col min="2058" max="2058" width="23.140625" style="96" customWidth="1"/>
    <col min="2059" max="2059" width="13.7109375" style="96" customWidth="1"/>
    <col min="2060" max="2060" width="16.42578125" style="96" customWidth="1"/>
    <col min="2061" max="2061" width="13.5703125" style="96" customWidth="1"/>
    <col min="2062" max="2062" width="12.7109375" style="96" customWidth="1"/>
    <col min="2063" max="2063" width="16.7109375" style="96" customWidth="1"/>
    <col min="2064" max="2064" width="14" style="96" customWidth="1"/>
    <col min="2065" max="2065" width="17.5703125" style="96" customWidth="1"/>
    <col min="2066" max="2066" width="13" style="96" customWidth="1"/>
    <col min="2067" max="2067" width="23.140625" style="96" customWidth="1"/>
    <col min="2068" max="2068" width="14.140625" style="96" customWidth="1"/>
    <col min="2069" max="2069" width="18.5703125" style="96" customWidth="1"/>
    <col min="2070" max="2070" width="13.7109375" style="96" customWidth="1"/>
    <col min="2071" max="2071" width="25.7109375" style="96" customWidth="1"/>
    <col min="2072" max="2072" width="33.28515625" style="96" customWidth="1"/>
    <col min="2073" max="2304" width="9.140625" style="96"/>
    <col min="2305" max="2305" width="9" style="96" bestFit="1" customWidth="1"/>
    <col min="2306" max="2306" width="22.5703125" style="96" customWidth="1"/>
    <col min="2307" max="2307" width="24.5703125" style="96" bestFit="1" customWidth="1"/>
    <col min="2308" max="2308" width="20.42578125" style="96" customWidth="1"/>
    <col min="2309" max="2309" width="13.7109375" style="96" bestFit="1" customWidth="1"/>
    <col min="2310" max="2310" width="14.28515625" style="96" customWidth="1"/>
    <col min="2311" max="2311" width="15.5703125" style="96" bestFit="1" customWidth="1"/>
    <col min="2312" max="2312" width="33.5703125" style="96" customWidth="1"/>
    <col min="2313" max="2313" width="38.85546875" style="96" customWidth="1"/>
    <col min="2314" max="2314" width="23.140625" style="96" customWidth="1"/>
    <col min="2315" max="2315" width="13.7109375" style="96" customWidth="1"/>
    <col min="2316" max="2316" width="16.42578125" style="96" customWidth="1"/>
    <col min="2317" max="2317" width="13.5703125" style="96" customWidth="1"/>
    <col min="2318" max="2318" width="12.7109375" style="96" customWidth="1"/>
    <col min="2319" max="2319" width="16.7109375" style="96" customWidth="1"/>
    <col min="2320" max="2320" width="14" style="96" customWidth="1"/>
    <col min="2321" max="2321" width="17.5703125" style="96" customWidth="1"/>
    <col min="2322" max="2322" width="13" style="96" customWidth="1"/>
    <col min="2323" max="2323" width="23.140625" style="96" customWidth="1"/>
    <col min="2324" max="2324" width="14.140625" style="96" customWidth="1"/>
    <col min="2325" max="2325" width="18.5703125" style="96" customWidth="1"/>
    <col min="2326" max="2326" width="13.7109375" style="96" customWidth="1"/>
    <col min="2327" max="2327" width="25.7109375" style="96" customWidth="1"/>
    <col min="2328" max="2328" width="33.28515625" style="96" customWidth="1"/>
    <col min="2329" max="2560" width="9.140625" style="96"/>
    <col min="2561" max="2561" width="9" style="96" bestFit="1" customWidth="1"/>
    <col min="2562" max="2562" width="22.5703125" style="96" customWidth="1"/>
    <col min="2563" max="2563" width="24.5703125" style="96" bestFit="1" customWidth="1"/>
    <col min="2564" max="2564" width="20.42578125" style="96" customWidth="1"/>
    <col min="2565" max="2565" width="13.7109375" style="96" bestFit="1" customWidth="1"/>
    <col min="2566" max="2566" width="14.28515625" style="96" customWidth="1"/>
    <col min="2567" max="2567" width="15.5703125" style="96" bestFit="1" customWidth="1"/>
    <col min="2568" max="2568" width="33.5703125" style="96" customWidth="1"/>
    <col min="2569" max="2569" width="38.85546875" style="96" customWidth="1"/>
    <col min="2570" max="2570" width="23.140625" style="96" customWidth="1"/>
    <col min="2571" max="2571" width="13.7109375" style="96" customWidth="1"/>
    <col min="2572" max="2572" width="16.42578125" style="96" customWidth="1"/>
    <col min="2573" max="2573" width="13.5703125" style="96" customWidth="1"/>
    <col min="2574" max="2574" width="12.7109375" style="96" customWidth="1"/>
    <col min="2575" max="2575" width="16.7109375" style="96" customWidth="1"/>
    <col min="2576" max="2576" width="14" style="96" customWidth="1"/>
    <col min="2577" max="2577" width="17.5703125" style="96" customWidth="1"/>
    <col min="2578" max="2578" width="13" style="96" customWidth="1"/>
    <col min="2579" max="2579" width="23.140625" style="96" customWidth="1"/>
    <col min="2580" max="2580" width="14.140625" style="96" customWidth="1"/>
    <col min="2581" max="2581" width="18.5703125" style="96" customWidth="1"/>
    <col min="2582" max="2582" width="13.7109375" style="96" customWidth="1"/>
    <col min="2583" max="2583" width="25.7109375" style="96" customWidth="1"/>
    <col min="2584" max="2584" width="33.28515625" style="96" customWidth="1"/>
    <col min="2585" max="2816" width="9.140625" style="96"/>
    <col min="2817" max="2817" width="9" style="96" bestFit="1" customWidth="1"/>
    <col min="2818" max="2818" width="22.5703125" style="96" customWidth="1"/>
    <col min="2819" max="2819" width="24.5703125" style="96" bestFit="1" customWidth="1"/>
    <col min="2820" max="2820" width="20.42578125" style="96" customWidth="1"/>
    <col min="2821" max="2821" width="13.7109375" style="96" bestFit="1" customWidth="1"/>
    <col min="2822" max="2822" width="14.28515625" style="96" customWidth="1"/>
    <col min="2823" max="2823" width="15.5703125" style="96" bestFit="1" customWidth="1"/>
    <col min="2824" max="2824" width="33.5703125" style="96" customWidth="1"/>
    <col min="2825" max="2825" width="38.85546875" style="96" customWidth="1"/>
    <col min="2826" max="2826" width="23.140625" style="96" customWidth="1"/>
    <col min="2827" max="2827" width="13.7109375" style="96" customWidth="1"/>
    <col min="2828" max="2828" width="16.42578125" style="96" customWidth="1"/>
    <col min="2829" max="2829" width="13.5703125" style="96" customWidth="1"/>
    <col min="2830" max="2830" width="12.7109375" style="96" customWidth="1"/>
    <col min="2831" max="2831" width="16.7109375" style="96" customWidth="1"/>
    <col min="2832" max="2832" width="14" style="96" customWidth="1"/>
    <col min="2833" max="2833" width="17.5703125" style="96" customWidth="1"/>
    <col min="2834" max="2834" width="13" style="96" customWidth="1"/>
    <col min="2835" max="2835" width="23.140625" style="96" customWidth="1"/>
    <col min="2836" max="2836" width="14.140625" style="96" customWidth="1"/>
    <col min="2837" max="2837" width="18.5703125" style="96" customWidth="1"/>
    <col min="2838" max="2838" width="13.7109375" style="96" customWidth="1"/>
    <col min="2839" max="2839" width="25.7109375" style="96" customWidth="1"/>
    <col min="2840" max="2840" width="33.28515625" style="96" customWidth="1"/>
    <col min="2841" max="3072" width="9.140625" style="96"/>
    <col min="3073" max="3073" width="9" style="96" bestFit="1" customWidth="1"/>
    <col min="3074" max="3074" width="22.5703125" style="96" customWidth="1"/>
    <col min="3075" max="3075" width="24.5703125" style="96" bestFit="1" customWidth="1"/>
    <col min="3076" max="3076" width="20.42578125" style="96" customWidth="1"/>
    <col min="3077" max="3077" width="13.7109375" style="96" bestFit="1" customWidth="1"/>
    <col min="3078" max="3078" width="14.28515625" style="96" customWidth="1"/>
    <col min="3079" max="3079" width="15.5703125" style="96" bestFit="1" customWidth="1"/>
    <col min="3080" max="3080" width="33.5703125" style="96" customWidth="1"/>
    <col min="3081" max="3081" width="38.85546875" style="96" customWidth="1"/>
    <col min="3082" max="3082" width="23.140625" style="96" customWidth="1"/>
    <col min="3083" max="3083" width="13.7109375" style="96" customWidth="1"/>
    <col min="3084" max="3084" width="16.42578125" style="96" customWidth="1"/>
    <col min="3085" max="3085" width="13.5703125" style="96" customWidth="1"/>
    <col min="3086" max="3086" width="12.7109375" style="96" customWidth="1"/>
    <col min="3087" max="3087" width="16.7109375" style="96" customWidth="1"/>
    <col min="3088" max="3088" width="14" style="96" customWidth="1"/>
    <col min="3089" max="3089" width="17.5703125" style="96" customWidth="1"/>
    <col min="3090" max="3090" width="13" style="96" customWidth="1"/>
    <col min="3091" max="3091" width="23.140625" style="96" customWidth="1"/>
    <col min="3092" max="3092" width="14.140625" style="96" customWidth="1"/>
    <col min="3093" max="3093" width="18.5703125" style="96" customWidth="1"/>
    <col min="3094" max="3094" width="13.7109375" style="96" customWidth="1"/>
    <col min="3095" max="3095" width="25.7109375" style="96" customWidth="1"/>
    <col min="3096" max="3096" width="33.28515625" style="96" customWidth="1"/>
    <col min="3097" max="3328" width="9.140625" style="96"/>
    <col min="3329" max="3329" width="9" style="96" bestFit="1" customWidth="1"/>
    <col min="3330" max="3330" width="22.5703125" style="96" customWidth="1"/>
    <col min="3331" max="3331" width="24.5703125" style="96" bestFit="1" customWidth="1"/>
    <col min="3332" max="3332" width="20.42578125" style="96" customWidth="1"/>
    <col min="3333" max="3333" width="13.7109375" style="96" bestFit="1" customWidth="1"/>
    <col min="3334" max="3334" width="14.28515625" style="96" customWidth="1"/>
    <col min="3335" max="3335" width="15.5703125" style="96" bestFit="1" customWidth="1"/>
    <col min="3336" max="3336" width="33.5703125" style="96" customWidth="1"/>
    <col min="3337" max="3337" width="38.85546875" style="96" customWidth="1"/>
    <col min="3338" max="3338" width="23.140625" style="96" customWidth="1"/>
    <col min="3339" max="3339" width="13.7109375" style="96" customWidth="1"/>
    <col min="3340" max="3340" width="16.42578125" style="96" customWidth="1"/>
    <col min="3341" max="3341" width="13.5703125" style="96" customWidth="1"/>
    <col min="3342" max="3342" width="12.7109375" style="96" customWidth="1"/>
    <col min="3343" max="3343" width="16.7109375" style="96" customWidth="1"/>
    <col min="3344" max="3344" width="14" style="96" customWidth="1"/>
    <col min="3345" max="3345" width="17.5703125" style="96" customWidth="1"/>
    <col min="3346" max="3346" width="13" style="96" customWidth="1"/>
    <col min="3347" max="3347" width="23.140625" style="96" customWidth="1"/>
    <col min="3348" max="3348" width="14.140625" style="96" customWidth="1"/>
    <col min="3349" max="3349" width="18.5703125" style="96" customWidth="1"/>
    <col min="3350" max="3350" width="13.7109375" style="96" customWidth="1"/>
    <col min="3351" max="3351" width="25.7109375" style="96" customWidth="1"/>
    <col min="3352" max="3352" width="33.28515625" style="96" customWidth="1"/>
    <col min="3353" max="3584" width="9.140625" style="96"/>
    <col min="3585" max="3585" width="9" style="96" bestFit="1" customWidth="1"/>
    <col min="3586" max="3586" width="22.5703125" style="96" customWidth="1"/>
    <col min="3587" max="3587" width="24.5703125" style="96" bestFit="1" customWidth="1"/>
    <col min="3588" max="3588" width="20.42578125" style="96" customWidth="1"/>
    <col min="3589" max="3589" width="13.7109375" style="96" bestFit="1" customWidth="1"/>
    <col min="3590" max="3590" width="14.28515625" style="96" customWidth="1"/>
    <col min="3591" max="3591" width="15.5703125" style="96" bestFit="1" customWidth="1"/>
    <col min="3592" max="3592" width="33.5703125" style="96" customWidth="1"/>
    <col min="3593" max="3593" width="38.85546875" style="96" customWidth="1"/>
    <col min="3594" max="3594" width="23.140625" style="96" customWidth="1"/>
    <col min="3595" max="3595" width="13.7109375" style="96" customWidth="1"/>
    <col min="3596" max="3596" width="16.42578125" style="96" customWidth="1"/>
    <col min="3597" max="3597" width="13.5703125" style="96" customWidth="1"/>
    <col min="3598" max="3598" width="12.7109375" style="96" customWidth="1"/>
    <col min="3599" max="3599" width="16.7109375" style="96" customWidth="1"/>
    <col min="3600" max="3600" width="14" style="96" customWidth="1"/>
    <col min="3601" max="3601" width="17.5703125" style="96" customWidth="1"/>
    <col min="3602" max="3602" width="13" style="96" customWidth="1"/>
    <col min="3603" max="3603" width="23.140625" style="96" customWidth="1"/>
    <col min="3604" max="3604" width="14.140625" style="96" customWidth="1"/>
    <col min="3605" max="3605" width="18.5703125" style="96" customWidth="1"/>
    <col min="3606" max="3606" width="13.7109375" style="96" customWidth="1"/>
    <col min="3607" max="3607" width="25.7109375" style="96" customWidth="1"/>
    <col min="3608" max="3608" width="33.28515625" style="96" customWidth="1"/>
    <col min="3609" max="3840" width="9.140625" style="96"/>
    <col min="3841" max="3841" width="9" style="96" bestFit="1" customWidth="1"/>
    <col min="3842" max="3842" width="22.5703125" style="96" customWidth="1"/>
    <col min="3843" max="3843" width="24.5703125" style="96" bestFit="1" customWidth="1"/>
    <col min="3844" max="3844" width="20.42578125" style="96" customWidth="1"/>
    <col min="3845" max="3845" width="13.7109375" style="96" bestFit="1" customWidth="1"/>
    <col min="3846" max="3846" width="14.28515625" style="96" customWidth="1"/>
    <col min="3847" max="3847" width="15.5703125" style="96" bestFit="1" customWidth="1"/>
    <col min="3848" max="3848" width="33.5703125" style="96" customWidth="1"/>
    <col min="3849" max="3849" width="38.85546875" style="96" customWidth="1"/>
    <col min="3850" max="3850" width="23.140625" style="96" customWidth="1"/>
    <col min="3851" max="3851" width="13.7109375" style="96" customWidth="1"/>
    <col min="3852" max="3852" width="16.42578125" style="96" customWidth="1"/>
    <col min="3853" max="3853" width="13.5703125" style="96" customWidth="1"/>
    <col min="3854" max="3854" width="12.7109375" style="96" customWidth="1"/>
    <col min="3855" max="3855" width="16.7109375" style="96" customWidth="1"/>
    <col min="3856" max="3856" width="14" style="96" customWidth="1"/>
    <col min="3857" max="3857" width="17.5703125" style="96" customWidth="1"/>
    <col min="3858" max="3858" width="13" style="96" customWidth="1"/>
    <col min="3859" max="3859" width="23.140625" style="96" customWidth="1"/>
    <col min="3860" max="3860" width="14.140625" style="96" customWidth="1"/>
    <col min="3861" max="3861" width="18.5703125" style="96" customWidth="1"/>
    <col min="3862" max="3862" width="13.7109375" style="96" customWidth="1"/>
    <col min="3863" max="3863" width="25.7109375" style="96" customWidth="1"/>
    <col min="3864" max="3864" width="33.28515625" style="96" customWidth="1"/>
    <col min="3865" max="4096" width="9.140625" style="96"/>
    <col min="4097" max="4097" width="9" style="96" bestFit="1" customWidth="1"/>
    <col min="4098" max="4098" width="22.5703125" style="96" customWidth="1"/>
    <col min="4099" max="4099" width="24.5703125" style="96" bestFit="1" customWidth="1"/>
    <col min="4100" max="4100" width="20.42578125" style="96" customWidth="1"/>
    <col min="4101" max="4101" width="13.7109375" style="96" bestFit="1" customWidth="1"/>
    <col min="4102" max="4102" width="14.28515625" style="96" customWidth="1"/>
    <col min="4103" max="4103" width="15.5703125" style="96" bestFit="1" customWidth="1"/>
    <col min="4104" max="4104" width="33.5703125" style="96" customWidth="1"/>
    <col min="4105" max="4105" width="38.85546875" style="96" customWidth="1"/>
    <col min="4106" max="4106" width="23.140625" style="96" customWidth="1"/>
    <col min="4107" max="4107" width="13.7109375" style="96" customWidth="1"/>
    <col min="4108" max="4108" width="16.42578125" style="96" customWidth="1"/>
    <col min="4109" max="4109" width="13.5703125" style="96" customWidth="1"/>
    <col min="4110" max="4110" width="12.7109375" style="96" customWidth="1"/>
    <col min="4111" max="4111" width="16.7109375" style="96" customWidth="1"/>
    <col min="4112" max="4112" width="14" style="96" customWidth="1"/>
    <col min="4113" max="4113" width="17.5703125" style="96" customWidth="1"/>
    <col min="4114" max="4114" width="13" style="96" customWidth="1"/>
    <col min="4115" max="4115" width="23.140625" style="96" customWidth="1"/>
    <col min="4116" max="4116" width="14.140625" style="96" customWidth="1"/>
    <col min="4117" max="4117" width="18.5703125" style="96" customWidth="1"/>
    <col min="4118" max="4118" width="13.7109375" style="96" customWidth="1"/>
    <col min="4119" max="4119" width="25.7109375" style="96" customWidth="1"/>
    <col min="4120" max="4120" width="33.28515625" style="96" customWidth="1"/>
    <col min="4121" max="4352" width="9.140625" style="96"/>
    <col min="4353" max="4353" width="9" style="96" bestFit="1" customWidth="1"/>
    <col min="4354" max="4354" width="22.5703125" style="96" customWidth="1"/>
    <col min="4355" max="4355" width="24.5703125" style="96" bestFit="1" customWidth="1"/>
    <col min="4356" max="4356" width="20.42578125" style="96" customWidth="1"/>
    <col min="4357" max="4357" width="13.7109375" style="96" bestFit="1" customWidth="1"/>
    <col min="4358" max="4358" width="14.28515625" style="96" customWidth="1"/>
    <col min="4359" max="4359" width="15.5703125" style="96" bestFit="1" customWidth="1"/>
    <col min="4360" max="4360" width="33.5703125" style="96" customWidth="1"/>
    <col min="4361" max="4361" width="38.85546875" style="96" customWidth="1"/>
    <col min="4362" max="4362" width="23.140625" style="96" customWidth="1"/>
    <col min="4363" max="4363" width="13.7109375" style="96" customWidth="1"/>
    <col min="4364" max="4364" width="16.42578125" style="96" customWidth="1"/>
    <col min="4365" max="4365" width="13.5703125" style="96" customWidth="1"/>
    <col min="4366" max="4366" width="12.7109375" style="96" customWidth="1"/>
    <col min="4367" max="4367" width="16.7109375" style="96" customWidth="1"/>
    <col min="4368" max="4368" width="14" style="96" customWidth="1"/>
    <col min="4369" max="4369" width="17.5703125" style="96" customWidth="1"/>
    <col min="4370" max="4370" width="13" style="96" customWidth="1"/>
    <col min="4371" max="4371" width="23.140625" style="96" customWidth="1"/>
    <col min="4372" max="4372" width="14.140625" style="96" customWidth="1"/>
    <col min="4373" max="4373" width="18.5703125" style="96" customWidth="1"/>
    <col min="4374" max="4374" width="13.7109375" style="96" customWidth="1"/>
    <col min="4375" max="4375" width="25.7109375" style="96" customWidth="1"/>
    <col min="4376" max="4376" width="33.28515625" style="96" customWidth="1"/>
    <col min="4377" max="4608" width="9.140625" style="96"/>
    <col min="4609" max="4609" width="9" style="96" bestFit="1" customWidth="1"/>
    <col min="4610" max="4610" width="22.5703125" style="96" customWidth="1"/>
    <col min="4611" max="4611" width="24.5703125" style="96" bestFit="1" customWidth="1"/>
    <col min="4612" max="4612" width="20.42578125" style="96" customWidth="1"/>
    <col min="4613" max="4613" width="13.7109375" style="96" bestFit="1" customWidth="1"/>
    <col min="4614" max="4614" width="14.28515625" style="96" customWidth="1"/>
    <col min="4615" max="4615" width="15.5703125" style="96" bestFit="1" customWidth="1"/>
    <col min="4616" max="4616" width="33.5703125" style="96" customWidth="1"/>
    <col min="4617" max="4617" width="38.85546875" style="96" customWidth="1"/>
    <col min="4618" max="4618" width="23.140625" style="96" customWidth="1"/>
    <col min="4619" max="4619" width="13.7109375" style="96" customWidth="1"/>
    <col min="4620" max="4620" width="16.42578125" style="96" customWidth="1"/>
    <col min="4621" max="4621" width="13.5703125" style="96" customWidth="1"/>
    <col min="4622" max="4622" width="12.7109375" style="96" customWidth="1"/>
    <col min="4623" max="4623" width="16.7109375" style="96" customWidth="1"/>
    <col min="4624" max="4624" width="14" style="96" customWidth="1"/>
    <col min="4625" max="4625" width="17.5703125" style="96" customWidth="1"/>
    <col min="4626" max="4626" width="13" style="96" customWidth="1"/>
    <col min="4627" max="4627" width="23.140625" style="96" customWidth="1"/>
    <col min="4628" max="4628" width="14.140625" style="96" customWidth="1"/>
    <col min="4629" max="4629" width="18.5703125" style="96" customWidth="1"/>
    <col min="4630" max="4630" width="13.7109375" style="96" customWidth="1"/>
    <col min="4631" max="4631" width="25.7109375" style="96" customWidth="1"/>
    <col min="4632" max="4632" width="33.28515625" style="96" customWidth="1"/>
    <col min="4633" max="4864" width="9.140625" style="96"/>
    <col min="4865" max="4865" width="9" style="96" bestFit="1" customWidth="1"/>
    <col min="4866" max="4866" width="22.5703125" style="96" customWidth="1"/>
    <col min="4867" max="4867" width="24.5703125" style="96" bestFit="1" customWidth="1"/>
    <col min="4868" max="4868" width="20.42578125" style="96" customWidth="1"/>
    <col min="4869" max="4869" width="13.7109375" style="96" bestFit="1" customWidth="1"/>
    <col min="4870" max="4870" width="14.28515625" style="96" customWidth="1"/>
    <col min="4871" max="4871" width="15.5703125" style="96" bestFit="1" customWidth="1"/>
    <col min="4872" max="4872" width="33.5703125" style="96" customWidth="1"/>
    <col min="4873" max="4873" width="38.85546875" style="96" customWidth="1"/>
    <col min="4874" max="4874" width="23.140625" style="96" customWidth="1"/>
    <col min="4875" max="4875" width="13.7109375" style="96" customWidth="1"/>
    <col min="4876" max="4876" width="16.42578125" style="96" customWidth="1"/>
    <col min="4877" max="4877" width="13.5703125" style="96" customWidth="1"/>
    <col min="4878" max="4878" width="12.7109375" style="96" customWidth="1"/>
    <col min="4879" max="4879" width="16.7109375" style="96" customWidth="1"/>
    <col min="4880" max="4880" width="14" style="96" customWidth="1"/>
    <col min="4881" max="4881" width="17.5703125" style="96" customWidth="1"/>
    <col min="4882" max="4882" width="13" style="96" customWidth="1"/>
    <col min="4883" max="4883" width="23.140625" style="96" customWidth="1"/>
    <col min="4884" max="4884" width="14.140625" style="96" customWidth="1"/>
    <col min="4885" max="4885" width="18.5703125" style="96" customWidth="1"/>
    <col min="4886" max="4886" width="13.7109375" style="96" customWidth="1"/>
    <col min="4887" max="4887" width="25.7109375" style="96" customWidth="1"/>
    <col min="4888" max="4888" width="33.28515625" style="96" customWidth="1"/>
    <col min="4889" max="5120" width="9.140625" style="96"/>
    <col min="5121" max="5121" width="9" style="96" bestFit="1" customWidth="1"/>
    <col min="5122" max="5122" width="22.5703125" style="96" customWidth="1"/>
    <col min="5123" max="5123" width="24.5703125" style="96" bestFit="1" customWidth="1"/>
    <col min="5124" max="5124" width="20.42578125" style="96" customWidth="1"/>
    <col min="5125" max="5125" width="13.7109375" style="96" bestFit="1" customWidth="1"/>
    <col min="5126" max="5126" width="14.28515625" style="96" customWidth="1"/>
    <col min="5127" max="5127" width="15.5703125" style="96" bestFit="1" customWidth="1"/>
    <col min="5128" max="5128" width="33.5703125" style="96" customWidth="1"/>
    <col min="5129" max="5129" width="38.85546875" style="96" customWidth="1"/>
    <col min="5130" max="5130" width="23.140625" style="96" customWidth="1"/>
    <col min="5131" max="5131" width="13.7109375" style="96" customWidth="1"/>
    <col min="5132" max="5132" width="16.42578125" style="96" customWidth="1"/>
    <col min="5133" max="5133" width="13.5703125" style="96" customWidth="1"/>
    <col min="5134" max="5134" width="12.7109375" style="96" customWidth="1"/>
    <col min="5135" max="5135" width="16.7109375" style="96" customWidth="1"/>
    <col min="5136" max="5136" width="14" style="96" customWidth="1"/>
    <col min="5137" max="5137" width="17.5703125" style="96" customWidth="1"/>
    <col min="5138" max="5138" width="13" style="96" customWidth="1"/>
    <col min="5139" max="5139" width="23.140625" style="96" customWidth="1"/>
    <col min="5140" max="5140" width="14.140625" style="96" customWidth="1"/>
    <col min="5141" max="5141" width="18.5703125" style="96" customWidth="1"/>
    <col min="5142" max="5142" width="13.7109375" style="96" customWidth="1"/>
    <col min="5143" max="5143" width="25.7109375" style="96" customWidth="1"/>
    <col min="5144" max="5144" width="33.28515625" style="96" customWidth="1"/>
    <col min="5145" max="5376" width="9.140625" style="96"/>
    <col min="5377" max="5377" width="9" style="96" bestFit="1" customWidth="1"/>
    <col min="5378" max="5378" width="22.5703125" style="96" customWidth="1"/>
    <col min="5379" max="5379" width="24.5703125" style="96" bestFit="1" customWidth="1"/>
    <col min="5380" max="5380" width="20.42578125" style="96" customWidth="1"/>
    <col min="5381" max="5381" width="13.7109375" style="96" bestFit="1" customWidth="1"/>
    <col min="5382" max="5382" width="14.28515625" style="96" customWidth="1"/>
    <col min="5383" max="5383" width="15.5703125" style="96" bestFit="1" customWidth="1"/>
    <col min="5384" max="5384" width="33.5703125" style="96" customWidth="1"/>
    <col min="5385" max="5385" width="38.85546875" style="96" customWidth="1"/>
    <col min="5386" max="5386" width="23.140625" style="96" customWidth="1"/>
    <col min="5387" max="5387" width="13.7109375" style="96" customWidth="1"/>
    <col min="5388" max="5388" width="16.42578125" style="96" customWidth="1"/>
    <col min="5389" max="5389" width="13.5703125" style="96" customWidth="1"/>
    <col min="5390" max="5390" width="12.7109375" style="96" customWidth="1"/>
    <col min="5391" max="5391" width="16.7109375" style="96" customWidth="1"/>
    <col min="5392" max="5392" width="14" style="96" customWidth="1"/>
    <col min="5393" max="5393" width="17.5703125" style="96" customWidth="1"/>
    <col min="5394" max="5394" width="13" style="96" customWidth="1"/>
    <col min="5395" max="5395" width="23.140625" style="96" customWidth="1"/>
    <col min="5396" max="5396" width="14.140625" style="96" customWidth="1"/>
    <col min="5397" max="5397" width="18.5703125" style="96" customWidth="1"/>
    <col min="5398" max="5398" width="13.7109375" style="96" customWidth="1"/>
    <col min="5399" max="5399" width="25.7109375" style="96" customWidth="1"/>
    <col min="5400" max="5400" width="33.28515625" style="96" customWidth="1"/>
    <col min="5401" max="5632" width="9.140625" style="96"/>
    <col min="5633" max="5633" width="9" style="96" bestFit="1" customWidth="1"/>
    <col min="5634" max="5634" width="22.5703125" style="96" customWidth="1"/>
    <col min="5635" max="5635" width="24.5703125" style="96" bestFit="1" customWidth="1"/>
    <col min="5636" max="5636" width="20.42578125" style="96" customWidth="1"/>
    <col min="5637" max="5637" width="13.7109375" style="96" bestFit="1" customWidth="1"/>
    <col min="5638" max="5638" width="14.28515625" style="96" customWidth="1"/>
    <col min="5639" max="5639" width="15.5703125" style="96" bestFit="1" customWidth="1"/>
    <col min="5640" max="5640" width="33.5703125" style="96" customWidth="1"/>
    <col min="5641" max="5641" width="38.85546875" style="96" customWidth="1"/>
    <col min="5642" max="5642" width="23.140625" style="96" customWidth="1"/>
    <col min="5643" max="5643" width="13.7109375" style="96" customWidth="1"/>
    <col min="5644" max="5644" width="16.42578125" style="96" customWidth="1"/>
    <col min="5645" max="5645" width="13.5703125" style="96" customWidth="1"/>
    <col min="5646" max="5646" width="12.7109375" style="96" customWidth="1"/>
    <col min="5647" max="5647" width="16.7109375" style="96" customWidth="1"/>
    <col min="5648" max="5648" width="14" style="96" customWidth="1"/>
    <col min="5649" max="5649" width="17.5703125" style="96" customWidth="1"/>
    <col min="5650" max="5650" width="13" style="96" customWidth="1"/>
    <col min="5651" max="5651" width="23.140625" style="96" customWidth="1"/>
    <col min="5652" max="5652" width="14.140625" style="96" customWidth="1"/>
    <col min="5653" max="5653" width="18.5703125" style="96" customWidth="1"/>
    <col min="5654" max="5654" width="13.7109375" style="96" customWidth="1"/>
    <col min="5655" max="5655" width="25.7109375" style="96" customWidth="1"/>
    <col min="5656" max="5656" width="33.28515625" style="96" customWidth="1"/>
    <col min="5657" max="5888" width="9.140625" style="96"/>
    <col min="5889" max="5889" width="9" style="96" bestFit="1" customWidth="1"/>
    <col min="5890" max="5890" width="22.5703125" style="96" customWidth="1"/>
    <col min="5891" max="5891" width="24.5703125" style="96" bestFit="1" customWidth="1"/>
    <col min="5892" max="5892" width="20.42578125" style="96" customWidth="1"/>
    <col min="5893" max="5893" width="13.7109375" style="96" bestFit="1" customWidth="1"/>
    <col min="5894" max="5894" width="14.28515625" style="96" customWidth="1"/>
    <col min="5895" max="5895" width="15.5703125" style="96" bestFit="1" customWidth="1"/>
    <col min="5896" max="5896" width="33.5703125" style="96" customWidth="1"/>
    <col min="5897" max="5897" width="38.85546875" style="96" customWidth="1"/>
    <col min="5898" max="5898" width="23.140625" style="96" customWidth="1"/>
    <col min="5899" max="5899" width="13.7109375" style="96" customWidth="1"/>
    <col min="5900" max="5900" width="16.42578125" style="96" customWidth="1"/>
    <col min="5901" max="5901" width="13.5703125" style="96" customWidth="1"/>
    <col min="5902" max="5902" width="12.7109375" style="96" customWidth="1"/>
    <col min="5903" max="5903" width="16.7109375" style="96" customWidth="1"/>
    <col min="5904" max="5904" width="14" style="96" customWidth="1"/>
    <col min="5905" max="5905" width="17.5703125" style="96" customWidth="1"/>
    <col min="5906" max="5906" width="13" style="96" customWidth="1"/>
    <col min="5907" max="5907" width="23.140625" style="96" customWidth="1"/>
    <col min="5908" max="5908" width="14.140625" style="96" customWidth="1"/>
    <col min="5909" max="5909" width="18.5703125" style="96" customWidth="1"/>
    <col min="5910" max="5910" width="13.7109375" style="96" customWidth="1"/>
    <col min="5911" max="5911" width="25.7109375" style="96" customWidth="1"/>
    <col min="5912" max="5912" width="33.28515625" style="96" customWidth="1"/>
    <col min="5913" max="6144" width="9.140625" style="96"/>
    <col min="6145" max="6145" width="9" style="96" bestFit="1" customWidth="1"/>
    <col min="6146" max="6146" width="22.5703125" style="96" customWidth="1"/>
    <col min="6147" max="6147" width="24.5703125" style="96" bestFit="1" customWidth="1"/>
    <col min="6148" max="6148" width="20.42578125" style="96" customWidth="1"/>
    <col min="6149" max="6149" width="13.7109375" style="96" bestFit="1" customWidth="1"/>
    <col min="6150" max="6150" width="14.28515625" style="96" customWidth="1"/>
    <col min="6151" max="6151" width="15.5703125" style="96" bestFit="1" customWidth="1"/>
    <col min="6152" max="6152" width="33.5703125" style="96" customWidth="1"/>
    <col min="6153" max="6153" width="38.85546875" style="96" customWidth="1"/>
    <col min="6154" max="6154" width="23.140625" style="96" customWidth="1"/>
    <col min="6155" max="6155" width="13.7109375" style="96" customWidth="1"/>
    <col min="6156" max="6156" width="16.42578125" style="96" customWidth="1"/>
    <col min="6157" max="6157" width="13.5703125" style="96" customWidth="1"/>
    <col min="6158" max="6158" width="12.7109375" style="96" customWidth="1"/>
    <col min="6159" max="6159" width="16.7109375" style="96" customWidth="1"/>
    <col min="6160" max="6160" width="14" style="96" customWidth="1"/>
    <col min="6161" max="6161" width="17.5703125" style="96" customWidth="1"/>
    <col min="6162" max="6162" width="13" style="96" customWidth="1"/>
    <col min="6163" max="6163" width="23.140625" style="96" customWidth="1"/>
    <col min="6164" max="6164" width="14.140625" style="96" customWidth="1"/>
    <col min="6165" max="6165" width="18.5703125" style="96" customWidth="1"/>
    <col min="6166" max="6166" width="13.7109375" style="96" customWidth="1"/>
    <col min="6167" max="6167" width="25.7109375" style="96" customWidth="1"/>
    <col min="6168" max="6168" width="33.28515625" style="96" customWidth="1"/>
    <col min="6169" max="6400" width="9.140625" style="96"/>
    <col min="6401" max="6401" width="9" style="96" bestFit="1" customWidth="1"/>
    <col min="6402" max="6402" width="22.5703125" style="96" customWidth="1"/>
    <col min="6403" max="6403" width="24.5703125" style="96" bestFit="1" customWidth="1"/>
    <col min="6404" max="6404" width="20.42578125" style="96" customWidth="1"/>
    <col min="6405" max="6405" width="13.7109375" style="96" bestFit="1" customWidth="1"/>
    <col min="6406" max="6406" width="14.28515625" style="96" customWidth="1"/>
    <col min="6407" max="6407" width="15.5703125" style="96" bestFit="1" customWidth="1"/>
    <col min="6408" max="6408" width="33.5703125" style="96" customWidth="1"/>
    <col min="6409" max="6409" width="38.85546875" style="96" customWidth="1"/>
    <col min="6410" max="6410" width="23.140625" style="96" customWidth="1"/>
    <col min="6411" max="6411" width="13.7109375" style="96" customWidth="1"/>
    <col min="6412" max="6412" width="16.42578125" style="96" customWidth="1"/>
    <col min="6413" max="6413" width="13.5703125" style="96" customWidth="1"/>
    <col min="6414" max="6414" width="12.7109375" style="96" customWidth="1"/>
    <col min="6415" max="6415" width="16.7109375" style="96" customWidth="1"/>
    <col min="6416" max="6416" width="14" style="96" customWidth="1"/>
    <col min="6417" max="6417" width="17.5703125" style="96" customWidth="1"/>
    <col min="6418" max="6418" width="13" style="96" customWidth="1"/>
    <col min="6419" max="6419" width="23.140625" style="96" customWidth="1"/>
    <col min="6420" max="6420" width="14.140625" style="96" customWidth="1"/>
    <col min="6421" max="6421" width="18.5703125" style="96" customWidth="1"/>
    <col min="6422" max="6422" width="13.7109375" style="96" customWidth="1"/>
    <col min="6423" max="6423" width="25.7109375" style="96" customWidth="1"/>
    <col min="6424" max="6424" width="33.28515625" style="96" customWidth="1"/>
    <col min="6425" max="6656" width="9.140625" style="96"/>
    <col min="6657" max="6657" width="9" style="96" bestFit="1" customWidth="1"/>
    <col min="6658" max="6658" width="22.5703125" style="96" customWidth="1"/>
    <col min="6659" max="6659" width="24.5703125" style="96" bestFit="1" customWidth="1"/>
    <col min="6660" max="6660" width="20.42578125" style="96" customWidth="1"/>
    <col min="6661" max="6661" width="13.7109375" style="96" bestFit="1" customWidth="1"/>
    <col min="6662" max="6662" width="14.28515625" style="96" customWidth="1"/>
    <col min="6663" max="6663" width="15.5703125" style="96" bestFit="1" customWidth="1"/>
    <col min="6664" max="6664" width="33.5703125" style="96" customWidth="1"/>
    <col min="6665" max="6665" width="38.85546875" style="96" customWidth="1"/>
    <col min="6666" max="6666" width="23.140625" style="96" customWidth="1"/>
    <col min="6667" max="6667" width="13.7109375" style="96" customWidth="1"/>
    <col min="6668" max="6668" width="16.42578125" style="96" customWidth="1"/>
    <col min="6669" max="6669" width="13.5703125" style="96" customWidth="1"/>
    <col min="6670" max="6670" width="12.7109375" style="96" customWidth="1"/>
    <col min="6671" max="6671" width="16.7109375" style="96" customWidth="1"/>
    <col min="6672" max="6672" width="14" style="96" customWidth="1"/>
    <col min="6673" max="6673" width="17.5703125" style="96" customWidth="1"/>
    <col min="6674" max="6674" width="13" style="96" customWidth="1"/>
    <col min="6675" max="6675" width="23.140625" style="96" customWidth="1"/>
    <col min="6676" max="6676" width="14.140625" style="96" customWidth="1"/>
    <col min="6677" max="6677" width="18.5703125" style="96" customWidth="1"/>
    <col min="6678" max="6678" width="13.7109375" style="96" customWidth="1"/>
    <col min="6679" max="6679" width="25.7109375" style="96" customWidth="1"/>
    <col min="6680" max="6680" width="33.28515625" style="96" customWidth="1"/>
    <col min="6681" max="6912" width="9.140625" style="96"/>
    <col min="6913" max="6913" width="9" style="96" bestFit="1" customWidth="1"/>
    <col min="6914" max="6914" width="22.5703125" style="96" customWidth="1"/>
    <col min="6915" max="6915" width="24.5703125" style="96" bestFit="1" customWidth="1"/>
    <col min="6916" max="6916" width="20.42578125" style="96" customWidth="1"/>
    <col min="6917" max="6917" width="13.7109375" style="96" bestFit="1" customWidth="1"/>
    <col min="6918" max="6918" width="14.28515625" style="96" customWidth="1"/>
    <col min="6919" max="6919" width="15.5703125" style="96" bestFit="1" customWidth="1"/>
    <col min="6920" max="6920" width="33.5703125" style="96" customWidth="1"/>
    <col min="6921" max="6921" width="38.85546875" style="96" customWidth="1"/>
    <col min="6922" max="6922" width="23.140625" style="96" customWidth="1"/>
    <col min="6923" max="6923" width="13.7109375" style="96" customWidth="1"/>
    <col min="6924" max="6924" width="16.42578125" style="96" customWidth="1"/>
    <col min="6925" max="6925" width="13.5703125" style="96" customWidth="1"/>
    <col min="6926" max="6926" width="12.7109375" style="96" customWidth="1"/>
    <col min="6927" max="6927" width="16.7109375" style="96" customWidth="1"/>
    <col min="6928" max="6928" width="14" style="96" customWidth="1"/>
    <col min="6929" max="6929" width="17.5703125" style="96" customWidth="1"/>
    <col min="6930" max="6930" width="13" style="96" customWidth="1"/>
    <col min="6931" max="6931" width="23.140625" style="96" customWidth="1"/>
    <col min="6932" max="6932" width="14.140625" style="96" customWidth="1"/>
    <col min="6933" max="6933" width="18.5703125" style="96" customWidth="1"/>
    <col min="6934" max="6934" width="13.7109375" style="96" customWidth="1"/>
    <col min="6935" max="6935" width="25.7109375" style="96" customWidth="1"/>
    <col min="6936" max="6936" width="33.28515625" style="96" customWidth="1"/>
    <col min="6937" max="7168" width="9.140625" style="96"/>
    <col min="7169" max="7169" width="9" style="96" bestFit="1" customWidth="1"/>
    <col min="7170" max="7170" width="22.5703125" style="96" customWidth="1"/>
    <col min="7171" max="7171" width="24.5703125" style="96" bestFit="1" customWidth="1"/>
    <col min="7172" max="7172" width="20.42578125" style="96" customWidth="1"/>
    <col min="7173" max="7173" width="13.7109375" style="96" bestFit="1" customWidth="1"/>
    <col min="7174" max="7174" width="14.28515625" style="96" customWidth="1"/>
    <col min="7175" max="7175" width="15.5703125" style="96" bestFit="1" customWidth="1"/>
    <col min="7176" max="7176" width="33.5703125" style="96" customWidth="1"/>
    <col min="7177" max="7177" width="38.85546875" style="96" customWidth="1"/>
    <col min="7178" max="7178" width="23.140625" style="96" customWidth="1"/>
    <col min="7179" max="7179" width="13.7109375" style="96" customWidth="1"/>
    <col min="7180" max="7180" width="16.42578125" style="96" customWidth="1"/>
    <col min="7181" max="7181" width="13.5703125" style="96" customWidth="1"/>
    <col min="7182" max="7182" width="12.7109375" style="96" customWidth="1"/>
    <col min="7183" max="7183" width="16.7109375" style="96" customWidth="1"/>
    <col min="7184" max="7184" width="14" style="96" customWidth="1"/>
    <col min="7185" max="7185" width="17.5703125" style="96" customWidth="1"/>
    <col min="7186" max="7186" width="13" style="96" customWidth="1"/>
    <col min="7187" max="7187" width="23.140625" style="96" customWidth="1"/>
    <col min="7188" max="7188" width="14.140625" style="96" customWidth="1"/>
    <col min="7189" max="7189" width="18.5703125" style="96" customWidth="1"/>
    <col min="7190" max="7190" width="13.7109375" style="96" customWidth="1"/>
    <col min="7191" max="7191" width="25.7109375" style="96" customWidth="1"/>
    <col min="7192" max="7192" width="33.28515625" style="96" customWidth="1"/>
    <col min="7193" max="7424" width="9.140625" style="96"/>
    <col min="7425" max="7425" width="9" style="96" bestFit="1" customWidth="1"/>
    <col min="7426" max="7426" width="22.5703125" style="96" customWidth="1"/>
    <col min="7427" max="7427" width="24.5703125" style="96" bestFit="1" customWidth="1"/>
    <col min="7428" max="7428" width="20.42578125" style="96" customWidth="1"/>
    <col min="7429" max="7429" width="13.7109375" style="96" bestFit="1" customWidth="1"/>
    <col min="7430" max="7430" width="14.28515625" style="96" customWidth="1"/>
    <col min="7431" max="7431" width="15.5703125" style="96" bestFit="1" customWidth="1"/>
    <col min="7432" max="7432" width="33.5703125" style="96" customWidth="1"/>
    <col min="7433" max="7433" width="38.85546875" style="96" customWidth="1"/>
    <col min="7434" max="7434" width="23.140625" style="96" customWidth="1"/>
    <col min="7435" max="7435" width="13.7109375" style="96" customWidth="1"/>
    <col min="7436" max="7436" width="16.42578125" style="96" customWidth="1"/>
    <col min="7437" max="7437" width="13.5703125" style="96" customWidth="1"/>
    <col min="7438" max="7438" width="12.7109375" style="96" customWidth="1"/>
    <col min="7439" max="7439" width="16.7109375" style="96" customWidth="1"/>
    <col min="7440" max="7440" width="14" style="96" customWidth="1"/>
    <col min="7441" max="7441" width="17.5703125" style="96" customWidth="1"/>
    <col min="7442" max="7442" width="13" style="96" customWidth="1"/>
    <col min="7443" max="7443" width="23.140625" style="96" customWidth="1"/>
    <col min="7444" max="7444" width="14.140625" style="96" customWidth="1"/>
    <col min="7445" max="7445" width="18.5703125" style="96" customWidth="1"/>
    <col min="7446" max="7446" width="13.7109375" style="96" customWidth="1"/>
    <col min="7447" max="7447" width="25.7109375" style="96" customWidth="1"/>
    <col min="7448" max="7448" width="33.28515625" style="96" customWidth="1"/>
    <col min="7449" max="7680" width="9.140625" style="96"/>
    <col min="7681" max="7681" width="9" style="96" bestFit="1" customWidth="1"/>
    <col min="7682" max="7682" width="22.5703125" style="96" customWidth="1"/>
    <col min="7683" max="7683" width="24.5703125" style="96" bestFit="1" customWidth="1"/>
    <col min="7684" max="7684" width="20.42578125" style="96" customWidth="1"/>
    <col min="7685" max="7685" width="13.7109375" style="96" bestFit="1" customWidth="1"/>
    <col min="7686" max="7686" width="14.28515625" style="96" customWidth="1"/>
    <col min="7687" max="7687" width="15.5703125" style="96" bestFit="1" customWidth="1"/>
    <col min="7688" max="7688" width="33.5703125" style="96" customWidth="1"/>
    <col min="7689" max="7689" width="38.85546875" style="96" customWidth="1"/>
    <col min="7690" max="7690" width="23.140625" style="96" customWidth="1"/>
    <col min="7691" max="7691" width="13.7109375" style="96" customWidth="1"/>
    <col min="7692" max="7692" width="16.42578125" style="96" customWidth="1"/>
    <col min="7693" max="7693" width="13.5703125" style="96" customWidth="1"/>
    <col min="7694" max="7694" width="12.7109375" style="96" customWidth="1"/>
    <col min="7695" max="7695" width="16.7109375" style="96" customWidth="1"/>
    <col min="7696" max="7696" width="14" style="96" customWidth="1"/>
    <col min="7697" max="7697" width="17.5703125" style="96" customWidth="1"/>
    <col min="7698" max="7698" width="13" style="96" customWidth="1"/>
    <col min="7699" max="7699" width="23.140625" style="96" customWidth="1"/>
    <col min="7700" max="7700" width="14.140625" style="96" customWidth="1"/>
    <col min="7701" max="7701" width="18.5703125" style="96" customWidth="1"/>
    <col min="7702" max="7702" width="13.7109375" style="96" customWidth="1"/>
    <col min="7703" max="7703" width="25.7109375" style="96" customWidth="1"/>
    <col min="7704" max="7704" width="33.28515625" style="96" customWidth="1"/>
    <col min="7705" max="7936" width="9.140625" style="96"/>
    <col min="7937" max="7937" width="9" style="96" bestFit="1" customWidth="1"/>
    <col min="7938" max="7938" width="22.5703125" style="96" customWidth="1"/>
    <col min="7939" max="7939" width="24.5703125" style="96" bestFit="1" customWidth="1"/>
    <col min="7940" max="7940" width="20.42578125" style="96" customWidth="1"/>
    <col min="7941" max="7941" width="13.7109375" style="96" bestFit="1" customWidth="1"/>
    <col min="7942" max="7942" width="14.28515625" style="96" customWidth="1"/>
    <col min="7943" max="7943" width="15.5703125" style="96" bestFit="1" customWidth="1"/>
    <col min="7944" max="7944" width="33.5703125" style="96" customWidth="1"/>
    <col min="7945" max="7945" width="38.85546875" style="96" customWidth="1"/>
    <col min="7946" max="7946" width="23.140625" style="96" customWidth="1"/>
    <col min="7947" max="7947" width="13.7109375" style="96" customWidth="1"/>
    <col min="7948" max="7948" width="16.42578125" style="96" customWidth="1"/>
    <col min="7949" max="7949" width="13.5703125" style="96" customWidth="1"/>
    <col min="7950" max="7950" width="12.7109375" style="96" customWidth="1"/>
    <col min="7951" max="7951" width="16.7109375" style="96" customWidth="1"/>
    <col min="7952" max="7952" width="14" style="96" customWidth="1"/>
    <col min="7953" max="7953" width="17.5703125" style="96" customWidth="1"/>
    <col min="7954" max="7954" width="13" style="96" customWidth="1"/>
    <col min="7955" max="7955" width="23.140625" style="96" customWidth="1"/>
    <col min="7956" max="7956" width="14.140625" style="96" customWidth="1"/>
    <col min="7957" max="7957" width="18.5703125" style="96" customWidth="1"/>
    <col min="7958" max="7958" width="13.7109375" style="96" customWidth="1"/>
    <col min="7959" max="7959" width="25.7109375" style="96" customWidth="1"/>
    <col min="7960" max="7960" width="33.28515625" style="96" customWidth="1"/>
    <col min="7961" max="8192" width="9.140625" style="96"/>
    <col min="8193" max="8193" width="9" style="96" bestFit="1" customWidth="1"/>
    <col min="8194" max="8194" width="22.5703125" style="96" customWidth="1"/>
    <col min="8195" max="8195" width="24.5703125" style="96" bestFit="1" customWidth="1"/>
    <col min="8196" max="8196" width="20.42578125" style="96" customWidth="1"/>
    <col min="8197" max="8197" width="13.7109375" style="96" bestFit="1" customWidth="1"/>
    <col min="8198" max="8198" width="14.28515625" style="96" customWidth="1"/>
    <col min="8199" max="8199" width="15.5703125" style="96" bestFit="1" customWidth="1"/>
    <col min="8200" max="8200" width="33.5703125" style="96" customWidth="1"/>
    <col min="8201" max="8201" width="38.85546875" style="96" customWidth="1"/>
    <col min="8202" max="8202" width="23.140625" style="96" customWidth="1"/>
    <col min="8203" max="8203" width="13.7109375" style="96" customWidth="1"/>
    <col min="8204" max="8204" width="16.42578125" style="96" customWidth="1"/>
    <col min="8205" max="8205" width="13.5703125" style="96" customWidth="1"/>
    <col min="8206" max="8206" width="12.7109375" style="96" customWidth="1"/>
    <col min="8207" max="8207" width="16.7109375" style="96" customWidth="1"/>
    <col min="8208" max="8208" width="14" style="96" customWidth="1"/>
    <col min="8209" max="8209" width="17.5703125" style="96" customWidth="1"/>
    <col min="8210" max="8210" width="13" style="96" customWidth="1"/>
    <col min="8211" max="8211" width="23.140625" style="96" customWidth="1"/>
    <col min="8212" max="8212" width="14.140625" style="96" customWidth="1"/>
    <col min="8213" max="8213" width="18.5703125" style="96" customWidth="1"/>
    <col min="8214" max="8214" width="13.7109375" style="96" customWidth="1"/>
    <col min="8215" max="8215" width="25.7109375" style="96" customWidth="1"/>
    <col min="8216" max="8216" width="33.28515625" style="96" customWidth="1"/>
    <col min="8217" max="8448" width="9.140625" style="96"/>
    <col min="8449" max="8449" width="9" style="96" bestFit="1" customWidth="1"/>
    <col min="8450" max="8450" width="22.5703125" style="96" customWidth="1"/>
    <col min="8451" max="8451" width="24.5703125" style="96" bestFit="1" customWidth="1"/>
    <col min="8452" max="8452" width="20.42578125" style="96" customWidth="1"/>
    <col min="8453" max="8453" width="13.7109375" style="96" bestFit="1" customWidth="1"/>
    <col min="8454" max="8454" width="14.28515625" style="96" customWidth="1"/>
    <col min="8455" max="8455" width="15.5703125" style="96" bestFit="1" customWidth="1"/>
    <col min="8456" max="8456" width="33.5703125" style="96" customWidth="1"/>
    <col min="8457" max="8457" width="38.85546875" style="96" customWidth="1"/>
    <col min="8458" max="8458" width="23.140625" style="96" customWidth="1"/>
    <col min="8459" max="8459" width="13.7109375" style="96" customWidth="1"/>
    <col min="8460" max="8460" width="16.42578125" style="96" customWidth="1"/>
    <col min="8461" max="8461" width="13.5703125" style="96" customWidth="1"/>
    <col min="8462" max="8462" width="12.7109375" style="96" customWidth="1"/>
    <col min="8463" max="8463" width="16.7109375" style="96" customWidth="1"/>
    <col min="8464" max="8464" width="14" style="96" customWidth="1"/>
    <col min="8465" max="8465" width="17.5703125" style="96" customWidth="1"/>
    <col min="8466" max="8466" width="13" style="96" customWidth="1"/>
    <col min="8467" max="8467" width="23.140625" style="96" customWidth="1"/>
    <col min="8468" max="8468" width="14.140625" style="96" customWidth="1"/>
    <col min="8469" max="8469" width="18.5703125" style="96" customWidth="1"/>
    <col min="8470" max="8470" width="13.7109375" style="96" customWidth="1"/>
    <col min="8471" max="8471" width="25.7109375" style="96" customWidth="1"/>
    <col min="8472" max="8472" width="33.28515625" style="96" customWidth="1"/>
    <col min="8473" max="8704" width="9.140625" style="96"/>
    <col min="8705" max="8705" width="9" style="96" bestFit="1" customWidth="1"/>
    <col min="8706" max="8706" width="22.5703125" style="96" customWidth="1"/>
    <col min="8707" max="8707" width="24.5703125" style="96" bestFit="1" customWidth="1"/>
    <col min="8708" max="8708" width="20.42578125" style="96" customWidth="1"/>
    <col min="8709" max="8709" width="13.7109375" style="96" bestFit="1" customWidth="1"/>
    <col min="8710" max="8710" width="14.28515625" style="96" customWidth="1"/>
    <col min="8711" max="8711" width="15.5703125" style="96" bestFit="1" customWidth="1"/>
    <col min="8712" max="8712" width="33.5703125" style="96" customWidth="1"/>
    <col min="8713" max="8713" width="38.85546875" style="96" customWidth="1"/>
    <col min="8714" max="8714" width="23.140625" style="96" customWidth="1"/>
    <col min="8715" max="8715" width="13.7109375" style="96" customWidth="1"/>
    <col min="8716" max="8716" width="16.42578125" style="96" customWidth="1"/>
    <col min="8717" max="8717" width="13.5703125" style="96" customWidth="1"/>
    <col min="8718" max="8718" width="12.7109375" style="96" customWidth="1"/>
    <col min="8719" max="8719" width="16.7109375" style="96" customWidth="1"/>
    <col min="8720" max="8720" width="14" style="96" customWidth="1"/>
    <col min="8721" max="8721" width="17.5703125" style="96" customWidth="1"/>
    <col min="8722" max="8722" width="13" style="96" customWidth="1"/>
    <col min="8723" max="8723" width="23.140625" style="96" customWidth="1"/>
    <col min="8724" max="8724" width="14.140625" style="96" customWidth="1"/>
    <col min="8725" max="8725" width="18.5703125" style="96" customWidth="1"/>
    <col min="8726" max="8726" width="13.7109375" style="96" customWidth="1"/>
    <col min="8727" max="8727" width="25.7109375" style="96" customWidth="1"/>
    <col min="8728" max="8728" width="33.28515625" style="96" customWidth="1"/>
    <col min="8729" max="8960" width="9.140625" style="96"/>
    <col min="8961" max="8961" width="9" style="96" bestFit="1" customWidth="1"/>
    <col min="8962" max="8962" width="22.5703125" style="96" customWidth="1"/>
    <col min="8963" max="8963" width="24.5703125" style="96" bestFit="1" customWidth="1"/>
    <col min="8964" max="8964" width="20.42578125" style="96" customWidth="1"/>
    <col min="8965" max="8965" width="13.7109375" style="96" bestFit="1" customWidth="1"/>
    <col min="8966" max="8966" width="14.28515625" style="96" customWidth="1"/>
    <col min="8967" max="8967" width="15.5703125" style="96" bestFit="1" customWidth="1"/>
    <col min="8968" max="8968" width="33.5703125" style="96" customWidth="1"/>
    <col min="8969" max="8969" width="38.85546875" style="96" customWidth="1"/>
    <col min="8970" max="8970" width="23.140625" style="96" customWidth="1"/>
    <col min="8971" max="8971" width="13.7109375" style="96" customWidth="1"/>
    <col min="8972" max="8972" width="16.42578125" style="96" customWidth="1"/>
    <col min="8973" max="8973" width="13.5703125" style="96" customWidth="1"/>
    <col min="8974" max="8974" width="12.7109375" style="96" customWidth="1"/>
    <col min="8975" max="8975" width="16.7109375" style="96" customWidth="1"/>
    <col min="8976" max="8976" width="14" style="96" customWidth="1"/>
    <col min="8977" max="8977" width="17.5703125" style="96" customWidth="1"/>
    <col min="8978" max="8978" width="13" style="96" customWidth="1"/>
    <col min="8979" max="8979" width="23.140625" style="96" customWidth="1"/>
    <col min="8980" max="8980" width="14.140625" style="96" customWidth="1"/>
    <col min="8981" max="8981" width="18.5703125" style="96" customWidth="1"/>
    <col min="8982" max="8982" width="13.7109375" style="96" customWidth="1"/>
    <col min="8983" max="8983" width="25.7109375" style="96" customWidth="1"/>
    <col min="8984" max="8984" width="33.28515625" style="96" customWidth="1"/>
    <col min="8985" max="9216" width="9.140625" style="96"/>
    <col min="9217" max="9217" width="9" style="96" bestFit="1" customWidth="1"/>
    <col min="9218" max="9218" width="22.5703125" style="96" customWidth="1"/>
    <col min="9219" max="9219" width="24.5703125" style="96" bestFit="1" customWidth="1"/>
    <col min="9220" max="9220" width="20.42578125" style="96" customWidth="1"/>
    <col min="9221" max="9221" width="13.7109375" style="96" bestFit="1" customWidth="1"/>
    <col min="9222" max="9222" width="14.28515625" style="96" customWidth="1"/>
    <col min="9223" max="9223" width="15.5703125" style="96" bestFit="1" customWidth="1"/>
    <col min="9224" max="9224" width="33.5703125" style="96" customWidth="1"/>
    <col min="9225" max="9225" width="38.85546875" style="96" customWidth="1"/>
    <col min="9226" max="9226" width="23.140625" style="96" customWidth="1"/>
    <col min="9227" max="9227" width="13.7109375" style="96" customWidth="1"/>
    <col min="9228" max="9228" width="16.42578125" style="96" customWidth="1"/>
    <col min="9229" max="9229" width="13.5703125" style="96" customWidth="1"/>
    <col min="9230" max="9230" width="12.7109375" style="96" customWidth="1"/>
    <col min="9231" max="9231" width="16.7109375" style="96" customWidth="1"/>
    <col min="9232" max="9232" width="14" style="96" customWidth="1"/>
    <col min="9233" max="9233" width="17.5703125" style="96" customWidth="1"/>
    <col min="9234" max="9234" width="13" style="96" customWidth="1"/>
    <col min="9235" max="9235" width="23.140625" style="96" customWidth="1"/>
    <col min="9236" max="9236" width="14.140625" style="96" customWidth="1"/>
    <col min="9237" max="9237" width="18.5703125" style="96" customWidth="1"/>
    <col min="9238" max="9238" width="13.7109375" style="96" customWidth="1"/>
    <col min="9239" max="9239" width="25.7109375" style="96" customWidth="1"/>
    <col min="9240" max="9240" width="33.28515625" style="96" customWidth="1"/>
    <col min="9241" max="9472" width="9.140625" style="96"/>
    <col min="9473" max="9473" width="9" style="96" bestFit="1" customWidth="1"/>
    <col min="9474" max="9474" width="22.5703125" style="96" customWidth="1"/>
    <col min="9475" max="9475" width="24.5703125" style="96" bestFit="1" customWidth="1"/>
    <col min="9476" max="9476" width="20.42578125" style="96" customWidth="1"/>
    <col min="9477" max="9477" width="13.7109375" style="96" bestFit="1" customWidth="1"/>
    <col min="9478" max="9478" width="14.28515625" style="96" customWidth="1"/>
    <col min="9479" max="9479" width="15.5703125" style="96" bestFit="1" customWidth="1"/>
    <col min="9480" max="9480" width="33.5703125" style="96" customWidth="1"/>
    <col min="9481" max="9481" width="38.85546875" style="96" customWidth="1"/>
    <col min="9482" max="9482" width="23.140625" style="96" customWidth="1"/>
    <col min="9483" max="9483" width="13.7109375" style="96" customWidth="1"/>
    <col min="9484" max="9484" width="16.42578125" style="96" customWidth="1"/>
    <col min="9485" max="9485" width="13.5703125" style="96" customWidth="1"/>
    <col min="9486" max="9486" width="12.7109375" style="96" customWidth="1"/>
    <col min="9487" max="9487" width="16.7109375" style="96" customWidth="1"/>
    <col min="9488" max="9488" width="14" style="96" customWidth="1"/>
    <col min="9489" max="9489" width="17.5703125" style="96" customWidth="1"/>
    <col min="9490" max="9490" width="13" style="96" customWidth="1"/>
    <col min="9491" max="9491" width="23.140625" style="96" customWidth="1"/>
    <col min="9492" max="9492" width="14.140625" style="96" customWidth="1"/>
    <col min="9493" max="9493" width="18.5703125" style="96" customWidth="1"/>
    <col min="9494" max="9494" width="13.7109375" style="96" customWidth="1"/>
    <col min="9495" max="9495" width="25.7109375" style="96" customWidth="1"/>
    <col min="9496" max="9496" width="33.28515625" style="96" customWidth="1"/>
    <col min="9497" max="9728" width="9.140625" style="96"/>
    <col min="9729" max="9729" width="9" style="96" bestFit="1" customWidth="1"/>
    <col min="9730" max="9730" width="22.5703125" style="96" customWidth="1"/>
    <col min="9731" max="9731" width="24.5703125" style="96" bestFit="1" customWidth="1"/>
    <col min="9732" max="9732" width="20.42578125" style="96" customWidth="1"/>
    <col min="9733" max="9733" width="13.7109375" style="96" bestFit="1" customWidth="1"/>
    <col min="9734" max="9734" width="14.28515625" style="96" customWidth="1"/>
    <col min="9735" max="9735" width="15.5703125" style="96" bestFit="1" customWidth="1"/>
    <col min="9736" max="9736" width="33.5703125" style="96" customWidth="1"/>
    <col min="9737" max="9737" width="38.85546875" style="96" customWidth="1"/>
    <col min="9738" max="9738" width="23.140625" style="96" customWidth="1"/>
    <col min="9739" max="9739" width="13.7109375" style="96" customWidth="1"/>
    <col min="9740" max="9740" width="16.42578125" style="96" customWidth="1"/>
    <col min="9741" max="9741" width="13.5703125" style="96" customWidth="1"/>
    <col min="9742" max="9742" width="12.7109375" style="96" customWidth="1"/>
    <col min="9743" max="9743" width="16.7109375" style="96" customWidth="1"/>
    <col min="9744" max="9744" width="14" style="96" customWidth="1"/>
    <col min="9745" max="9745" width="17.5703125" style="96" customWidth="1"/>
    <col min="9746" max="9746" width="13" style="96" customWidth="1"/>
    <col min="9747" max="9747" width="23.140625" style="96" customWidth="1"/>
    <col min="9748" max="9748" width="14.140625" style="96" customWidth="1"/>
    <col min="9749" max="9749" width="18.5703125" style="96" customWidth="1"/>
    <col min="9750" max="9750" width="13.7109375" style="96" customWidth="1"/>
    <col min="9751" max="9751" width="25.7109375" style="96" customWidth="1"/>
    <col min="9752" max="9752" width="33.28515625" style="96" customWidth="1"/>
    <col min="9753" max="9984" width="9.140625" style="96"/>
    <col min="9985" max="9985" width="9" style="96" bestFit="1" customWidth="1"/>
    <col min="9986" max="9986" width="22.5703125" style="96" customWidth="1"/>
    <col min="9987" max="9987" width="24.5703125" style="96" bestFit="1" customWidth="1"/>
    <col min="9988" max="9988" width="20.42578125" style="96" customWidth="1"/>
    <col min="9989" max="9989" width="13.7109375" style="96" bestFit="1" customWidth="1"/>
    <col min="9990" max="9990" width="14.28515625" style="96" customWidth="1"/>
    <col min="9991" max="9991" width="15.5703125" style="96" bestFit="1" customWidth="1"/>
    <col min="9992" max="9992" width="33.5703125" style="96" customWidth="1"/>
    <col min="9993" max="9993" width="38.85546875" style="96" customWidth="1"/>
    <col min="9994" max="9994" width="23.140625" style="96" customWidth="1"/>
    <col min="9995" max="9995" width="13.7109375" style="96" customWidth="1"/>
    <col min="9996" max="9996" width="16.42578125" style="96" customWidth="1"/>
    <col min="9997" max="9997" width="13.5703125" style="96" customWidth="1"/>
    <col min="9998" max="9998" width="12.7109375" style="96" customWidth="1"/>
    <col min="9999" max="9999" width="16.7109375" style="96" customWidth="1"/>
    <col min="10000" max="10000" width="14" style="96" customWidth="1"/>
    <col min="10001" max="10001" width="17.5703125" style="96" customWidth="1"/>
    <col min="10002" max="10002" width="13" style="96" customWidth="1"/>
    <col min="10003" max="10003" width="23.140625" style="96" customWidth="1"/>
    <col min="10004" max="10004" width="14.140625" style="96" customWidth="1"/>
    <col min="10005" max="10005" width="18.5703125" style="96" customWidth="1"/>
    <col min="10006" max="10006" width="13.7109375" style="96" customWidth="1"/>
    <col min="10007" max="10007" width="25.7109375" style="96" customWidth="1"/>
    <col min="10008" max="10008" width="33.28515625" style="96" customWidth="1"/>
    <col min="10009" max="10240" width="9.140625" style="96"/>
    <col min="10241" max="10241" width="9" style="96" bestFit="1" customWidth="1"/>
    <col min="10242" max="10242" width="22.5703125" style="96" customWidth="1"/>
    <col min="10243" max="10243" width="24.5703125" style="96" bestFit="1" customWidth="1"/>
    <col min="10244" max="10244" width="20.42578125" style="96" customWidth="1"/>
    <col min="10245" max="10245" width="13.7109375" style="96" bestFit="1" customWidth="1"/>
    <col min="10246" max="10246" width="14.28515625" style="96" customWidth="1"/>
    <col min="10247" max="10247" width="15.5703125" style="96" bestFit="1" customWidth="1"/>
    <col min="10248" max="10248" width="33.5703125" style="96" customWidth="1"/>
    <col min="10249" max="10249" width="38.85546875" style="96" customWidth="1"/>
    <col min="10250" max="10250" width="23.140625" style="96" customWidth="1"/>
    <col min="10251" max="10251" width="13.7109375" style="96" customWidth="1"/>
    <col min="10252" max="10252" width="16.42578125" style="96" customWidth="1"/>
    <col min="10253" max="10253" width="13.5703125" style="96" customWidth="1"/>
    <col min="10254" max="10254" width="12.7109375" style="96" customWidth="1"/>
    <col min="10255" max="10255" width="16.7109375" style="96" customWidth="1"/>
    <col min="10256" max="10256" width="14" style="96" customWidth="1"/>
    <col min="10257" max="10257" width="17.5703125" style="96" customWidth="1"/>
    <col min="10258" max="10258" width="13" style="96" customWidth="1"/>
    <col min="10259" max="10259" width="23.140625" style="96" customWidth="1"/>
    <col min="10260" max="10260" width="14.140625" style="96" customWidth="1"/>
    <col min="10261" max="10261" width="18.5703125" style="96" customWidth="1"/>
    <col min="10262" max="10262" width="13.7109375" style="96" customWidth="1"/>
    <col min="10263" max="10263" width="25.7109375" style="96" customWidth="1"/>
    <col min="10264" max="10264" width="33.28515625" style="96" customWidth="1"/>
    <col min="10265" max="10496" width="9.140625" style="96"/>
    <col min="10497" max="10497" width="9" style="96" bestFit="1" customWidth="1"/>
    <col min="10498" max="10498" width="22.5703125" style="96" customWidth="1"/>
    <col min="10499" max="10499" width="24.5703125" style="96" bestFit="1" customWidth="1"/>
    <col min="10500" max="10500" width="20.42578125" style="96" customWidth="1"/>
    <col min="10501" max="10501" width="13.7109375" style="96" bestFit="1" customWidth="1"/>
    <col min="10502" max="10502" width="14.28515625" style="96" customWidth="1"/>
    <col min="10503" max="10503" width="15.5703125" style="96" bestFit="1" customWidth="1"/>
    <col min="10504" max="10504" width="33.5703125" style="96" customWidth="1"/>
    <col min="10505" max="10505" width="38.85546875" style="96" customWidth="1"/>
    <col min="10506" max="10506" width="23.140625" style="96" customWidth="1"/>
    <col min="10507" max="10507" width="13.7109375" style="96" customWidth="1"/>
    <col min="10508" max="10508" width="16.42578125" style="96" customWidth="1"/>
    <col min="10509" max="10509" width="13.5703125" style="96" customWidth="1"/>
    <col min="10510" max="10510" width="12.7109375" style="96" customWidth="1"/>
    <col min="10511" max="10511" width="16.7109375" style="96" customWidth="1"/>
    <col min="10512" max="10512" width="14" style="96" customWidth="1"/>
    <col min="10513" max="10513" width="17.5703125" style="96" customWidth="1"/>
    <col min="10514" max="10514" width="13" style="96" customWidth="1"/>
    <col min="10515" max="10515" width="23.140625" style="96" customWidth="1"/>
    <col min="10516" max="10516" width="14.140625" style="96" customWidth="1"/>
    <col min="10517" max="10517" width="18.5703125" style="96" customWidth="1"/>
    <col min="10518" max="10518" width="13.7109375" style="96" customWidth="1"/>
    <col min="10519" max="10519" width="25.7109375" style="96" customWidth="1"/>
    <col min="10520" max="10520" width="33.28515625" style="96" customWidth="1"/>
    <col min="10521" max="10752" width="9.140625" style="96"/>
    <col min="10753" max="10753" width="9" style="96" bestFit="1" customWidth="1"/>
    <col min="10754" max="10754" width="22.5703125" style="96" customWidth="1"/>
    <col min="10755" max="10755" width="24.5703125" style="96" bestFit="1" customWidth="1"/>
    <col min="10756" max="10756" width="20.42578125" style="96" customWidth="1"/>
    <col min="10757" max="10757" width="13.7109375" style="96" bestFit="1" customWidth="1"/>
    <col min="10758" max="10758" width="14.28515625" style="96" customWidth="1"/>
    <col min="10759" max="10759" width="15.5703125" style="96" bestFit="1" customWidth="1"/>
    <col min="10760" max="10760" width="33.5703125" style="96" customWidth="1"/>
    <col min="10761" max="10761" width="38.85546875" style="96" customWidth="1"/>
    <col min="10762" max="10762" width="23.140625" style="96" customWidth="1"/>
    <col min="10763" max="10763" width="13.7109375" style="96" customWidth="1"/>
    <col min="10764" max="10764" width="16.42578125" style="96" customWidth="1"/>
    <col min="10765" max="10765" width="13.5703125" style="96" customWidth="1"/>
    <col min="10766" max="10766" width="12.7109375" style="96" customWidth="1"/>
    <col min="10767" max="10767" width="16.7109375" style="96" customWidth="1"/>
    <col min="10768" max="10768" width="14" style="96" customWidth="1"/>
    <col min="10769" max="10769" width="17.5703125" style="96" customWidth="1"/>
    <col min="10770" max="10770" width="13" style="96" customWidth="1"/>
    <col min="10771" max="10771" width="23.140625" style="96" customWidth="1"/>
    <col min="10772" max="10772" width="14.140625" style="96" customWidth="1"/>
    <col min="10773" max="10773" width="18.5703125" style="96" customWidth="1"/>
    <col min="10774" max="10774" width="13.7109375" style="96" customWidth="1"/>
    <col min="10775" max="10775" width="25.7109375" style="96" customWidth="1"/>
    <col min="10776" max="10776" width="33.28515625" style="96" customWidth="1"/>
    <col min="10777" max="11008" width="9.140625" style="96"/>
    <col min="11009" max="11009" width="9" style="96" bestFit="1" customWidth="1"/>
    <col min="11010" max="11010" width="22.5703125" style="96" customWidth="1"/>
    <col min="11011" max="11011" width="24.5703125" style="96" bestFit="1" customWidth="1"/>
    <col min="11012" max="11012" width="20.42578125" style="96" customWidth="1"/>
    <col min="11013" max="11013" width="13.7109375" style="96" bestFit="1" customWidth="1"/>
    <col min="11014" max="11014" width="14.28515625" style="96" customWidth="1"/>
    <col min="11015" max="11015" width="15.5703125" style="96" bestFit="1" customWidth="1"/>
    <col min="11016" max="11016" width="33.5703125" style="96" customWidth="1"/>
    <col min="11017" max="11017" width="38.85546875" style="96" customWidth="1"/>
    <col min="11018" max="11018" width="23.140625" style="96" customWidth="1"/>
    <col min="11019" max="11019" width="13.7109375" style="96" customWidth="1"/>
    <col min="11020" max="11020" width="16.42578125" style="96" customWidth="1"/>
    <col min="11021" max="11021" width="13.5703125" style="96" customWidth="1"/>
    <col min="11022" max="11022" width="12.7109375" style="96" customWidth="1"/>
    <col min="11023" max="11023" width="16.7109375" style="96" customWidth="1"/>
    <col min="11024" max="11024" width="14" style="96" customWidth="1"/>
    <col min="11025" max="11025" width="17.5703125" style="96" customWidth="1"/>
    <col min="11026" max="11026" width="13" style="96" customWidth="1"/>
    <col min="11027" max="11027" width="23.140625" style="96" customWidth="1"/>
    <col min="11028" max="11028" width="14.140625" style="96" customWidth="1"/>
    <col min="11029" max="11029" width="18.5703125" style="96" customWidth="1"/>
    <col min="11030" max="11030" width="13.7109375" style="96" customWidth="1"/>
    <col min="11031" max="11031" width="25.7109375" style="96" customWidth="1"/>
    <col min="11032" max="11032" width="33.28515625" style="96" customWidth="1"/>
    <col min="11033" max="11264" width="9.140625" style="96"/>
    <col min="11265" max="11265" width="9" style="96" bestFit="1" customWidth="1"/>
    <col min="11266" max="11266" width="22.5703125" style="96" customWidth="1"/>
    <col min="11267" max="11267" width="24.5703125" style="96" bestFit="1" customWidth="1"/>
    <col min="11268" max="11268" width="20.42578125" style="96" customWidth="1"/>
    <col min="11269" max="11269" width="13.7109375" style="96" bestFit="1" customWidth="1"/>
    <col min="11270" max="11270" width="14.28515625" style="96" customWidth="1"/>
    <col min="11271" max="11271" width="15.5703125" style="96" bestFit="1" customWidth="1"/>
    <col min="11272" max="11272" width="33.5703125" style="96" customWidth="1"/>
    <col min="11273" max="11273" width="38.85546875" style="96" customWidth="1"/>
    <col min="11274" max="11274" width="23.140625" style="96" customWidth="1"/>
    <col min="11275" max="11275" width="13.7109375" style="96" customWidth="1"/>
    <col min="11276" max="11276" width="16.42578125" style="96" customWidth="1"/>
    <col min="11277" max="11277" width="13.5703125" style="96" customWidth="1"/>
    <col min="11278" max="11278" width="12.7109375" style="96" customWidth="1"/>
    <col min="11279" max="11279" width="16.7109375" style="96" customWidth="1"/>
    <col min="11280" max="11280" width="14" style="96" customWidth="1"/>
    <col min="11281" max="11281" width="17.5703125" style="96" customWidth="1"/>
    <col min="11282" max="11282" width="13" style="96" customWidth="1"/>
    <col min="11283" max="11283" width="23.140625" style="96" customWidth="1"/>
    <col min="11284" max="11284" width="14.140625" style="96" customWidth="1"/>
    <col min="11285" max="11285" width="18.5703125" style="96" customWidth="1"/>
    <col min="11286" max="11286" width="13.7109375" style="96" customWidth="1"/>
    <col min="11287" max="11287" width="25.7109375" style="96" customWidth="1"/>
    <col min="11288" max="11288" width="33.28515625" style="96" customWidth="1"/>
    <col min="11289" max="11520" width="9.140625" style="96"/>
    <col min="11521" max="11521" width="9" style="96" bestFit="1" customWidth="1"/>
    <col min="11522" max="11522" width="22.5703125" style="96" customWidth="1"/>
    <col min="11523" max="11523" width="24.5703125" style="96" bestFit="1" customWidth="1"/>
    <col min="11524" max="11524" width="20.42578125" style="96" customWidth="1"/>
    <col min="11525" max="11525" width="13.7109375" style="96" bestFit="1" customWidth="1"/>
    <col min="11526" max="11526" width="14.28515625" style="96" customWidth="1"/>
    <col min="11527" max="11527" width="15.5703125" style="96" bestFit="1" customWidth="1"/>
    <col min="11528" max="11528" width="33.5703125" style="96" customWidth="1"/>
    <col min="11529" max="11529" width="38.85546875" style="96" customWidth="1"/>
    <col min="11530" max="11530" width="23.140625" style="96" customWidth="1"/>
    <col min="11531" max="11531" width="13.7109375" style="96" customWidth="1"/>
    <col min="11532" max="11532" width="16.42578125" style="96" customWidth="1"/>
    <col min="11533" max="11533" width="13.5703125" style="96" customWidth="1"/>
    <col min="11534" max="11534" width="12.7109375" style="96" customWidth="1"/>
    <col min="11535" max="11535" width="16.7109375" style="96" customWidth="1"/>
    <col min="11536" max="11536" width="14" style="96" customWidth="1"/>
    <col min="11537" max="11537" width="17.5703125" style="96" customWidth="1"/>
    <col min="11538" max="11538" width="13" style="96" customWidth="1"/>
    <col min="11539" max="11539" width="23.140625" style="96" customWidth="1"/>
    <col min="11540" max="11540" width="14.140625" style="96" customWidth="1"/>
    <col min="11541" max="11541" width="18.5703125" style="96" customWidth="1"/>
    <col min="11542" max="11542" width="13.7109375" style="96" customWidth="1"/>
    <col min="11543" max="11543" width="25.7109375" style="96" customWidth="1"/>
    <col min="11544" max="11544" width="33.28515625" style="96" customWidth="1"/>
    <col min="11545" max="11776" width="9.140625" style="96"/>
    <col min="11777" max="11777" width="9" style="96" bestFit="1" customWidth="1"/>
    <col min="11778" max="11778" width="22.5703125" style="96" customWidth="1"/>
    <col min="11779" max="11779" width="24.5703125" style="96" bestFit="1" customWidth="1"/>
    <col min="11780" max="11780" width="20.42578125" style="96" customWidth="1"/>
    <col min="11781" max="11781" width="13.7109375" style="96" bestFit="1" customWidth="1"/>
    <col min="11782" max="11782" width="14.28515625" style="96" customWidth="1"/>
    <col min="11783" max="11783" width="15.5703125" style="96" bestFit="1" customWidth="1"/>
    <col min="11784" max="11784" width="33.5703125" style="96" customWidth="1"/>
    <col min="11785" max="11785" width="38.85546875" style="96" customWidth="1"/>
    <col min="11786" max="11786" width="23.140625" style="96" customWidth="1"/>
    <col min="11787" max="11787" width="13.7109375" style="96" customWidth="1"/>
    <col min="11788" max="11788" width="16.42578125" style="96" customWidth="1"/>
    <col min="11789" max="11789" width="13.5703125" style="96" customWidth="1"/>
    <col min="11790" max="11790" width="12.7109375" style="96" customWidth="1"/>
    <col min="11791" max="11791" width="16.7109375" style="96" customWidth="1"/>
    <col min="11792" max="11792" width="14" style="96" customWidth="1"/>
    <col min="11793" max="11793" width="17.5703125" style="96" customWidth="1"/>
    <col min="11794" max="11794" width="13" style="96" customWidth="1"/>
    <col min="11795" max="11795" width="23.140625" style="96" customWidth="1"/>
    <col min="11796" max="11796" width="14.140625" style="96" customWidth="1"/>
    <col min="11797" max="11797" width="18.5703125" style="96" customWidth="1"/>
    <col min="11798" max="11798" width="13.7109375" style="96" customWidth="1"/>
    <col min="11799" max="11799" width="25.7109375" style="96" customWidth="1"/>
    <col min="11800" max="11800" width="33.28515625" style="96" customWidth="1"/>
    <col min="11801" max="12032" width="9.140625" style="96"/>
    <col min="12033" max="12033" width="9" style="96" bestFit="1" customWidth="1"/>
    <col min="12034" max="12034" width="22.5703125" style="96" customWidth="1"/>
    <col min="12035" max="12035" width="24.5703125" style="96" bestFit="1" customWidth="1"/>
    <col min="12036" max="12036" width="20.42578125" style="96" customWidth="1"/>
    <col min="12037" max="12037" width="13.7109375" style="96" bestFit="1" customWidth="1"/>
    <col min="12038" max="12038" width="14.28515625" style="96" customWidth="1"/>
    <col min="12039" max="12039" width="15.5703125" style="96" bestFit="1" customWidth="1"/>
    <col min="12040" max="12040" width="33.5703125" style="96" customWidth="1"/>
    <col min="12041" max="12041" width="38.85546875" style="96" customWidth="1"/>
    <col min="12042" max="12042" width="23.140625" style="96" customWidth="1"/>
    <col min="12043" max="12043" width="13.7109375" style="96" customWidth="1"/>
    <col min="12044" max="12044" width="16.42578125" style="96" customWidth="1"/>
    <col min="12045" max="12045" width="13.5703125" style="96" customWidth="1"/>
    <col min="12046" max="12046" width="12.7109375" style="96" customWidth="1"/>
    <col min="12047" max="12047" width="16.7109375" style="96" customWidth="1"/>
    <col min="12048" max="12048" width="14" style="96" customWidth="1"/>
    <col min="12049" max="12049" width="17.5703125" style="96" customWidth="1"/>
    <col min="12050" max="12050" width="13" style="96" customWidth="1"/>
    <col min="12051" max="12051" width="23.140625" style="96" customWidth="1"/>
    <col min="12052" max="12052" width="14.140625" style="96" customWidth="1"/>
    <col min="12053" max="12053" width="18.5703125" style="96" customWidth="1"/>
    <col min="12054" max="12054" width="13.7109375" style="96" customWidth="1"/>
    <col min="12055" max="12055" width="25.7109375" style="96" customWidth="1"/>
    <col min="12056" max="12056" width="33.28515625" style="96" customWidth="1"/>
    <col min="12057" max="12288" width="9.140625" style="96"/>
    <col min="12289" max="12289" width="9" style="96" bestFit="1" customWidth="1"/>
    <col min="12290" max="12290" width="22.5703125" style="96" customWidth="1"/>
    <col min="12291" max="12291" width="24.5703125" style="96" bestFit="1" customWidth="1"/>
    <col min="12292" max="12292" width="20.42578125" style="96" customWidth="1"/>
    <col min="12293" max="12293" width="13.7109375" style="96" bestFit="1" customWidth="1"/>
    <col min="12294" max="12294" width="14.28515625" style="96" customWidth="1"/>
    <col min="12295" max="12295" width="15.5703125" style="96" bestFit="1" customWidth="1"/>
    <col min="12296" max="12296" width="33.5703125" style="96" customWidth="1"/>
    <col min="12297" max="12297" width="38.85546875" style="96" customWidth="1"/>
    <col min="12298" max="12298" width="23.140625" style="96" customWidth="1"/>
    <col min="12299" max="12299" width="13.7109375" style="96" customWidth="1"/>
    <col min="12300" max="12300" width="16.42578125" style="96" customWidth="1"/>
    <col min="12301" max="12301" width="13.5703125" style="96" customWidth="1"/>
    <col min="12302" max="12302" width="12.7109375" style="96" customWidth="1"/>
    <col min="12303" max="12303" width="16.7109375" style="96" customWidth="1"/>
    <col min="12304" max="12304" width="14" style="96" customWidth="1"/>
    <col min="12305" max="12305" width="17.5703125" style="96" customWidth="1"/>
    <col min="12306" max="12306" width="13" style="96" customWidth="1"/>
    <col min="12307" max="12307" width="23.140625" style="96" customWidth="1"/>
    <col min="12308" max="12308" width="14.140625" style="96" customWidth="1"/>
    <col min="12309" max="12309" width="18.5703125" style="96" customWidth="1"/>
    <col min="12310" max="12310" width="13.7109375" style="96" customWidth="1"/>
    <col min="12311" max="12311" width="25.7109375" style="96" customWidth="1"/>
    <col min="12312" max="12312" width="33.28515625" style="96" customWidth="1"/>
    <col min="12313" max="12544" width="9.140625" style="96"/>
    <col min="12545" max="12545" width="9" style="96" bestFit="1" customWidth="1"/>
    <col min="12546" max="12546" width="22.5703125" style="96" customWidth="1"/>
    <col min="12547" max="12547" width="24.5703125" style="96" bestFit="1" customWidth="1"/>
    <col min="12548" max="12548" width="20.42578125" style="96" customWidth="1"/>
    <col min="12549" max="12549" width="13.7109375" style="96" bestFit="1" customWidth="1"/>
    <col min="12550" max="12550" width="14.28515625" style="96" customWidth="1"/>
    <col min="12551" max="12551" width="15.5703125" style="96" bestFit="1" customWidth="1"/>
    <col min="12552" max="12552" width="33.5703125" style="96" customWidth="1"/>
    <col min="12553" max="12553" width="38.85546875" style="96" customWidth="1"/>
    <col min="12554" max="12554" width="23.140625" style="96" customWidth="1"/>
    <col min="12555" max="12555" width="13.7109375" style="96" customWidth="1"/>
    <col min="12556" max="12556" width="16.42578125" style="96" customWidth="1"/>
    <col min="12557" max="12557" width="13.5703125" style="96" customWidth="1"/>
    <col min="12558" max="12558" width="12.7109375" style="96" customWidth="1"/>
    <col min="12559" max="12559" width="16.7109375" style="96" customWidth="1"/>
    <col min="12560" max="12560" width="14" style="96" customWidth="1"/>
    <col min="12561" max="12561" width="17.5703125" style="96" customWidth="1"/>
    <col min="12562" max="12562" width="13" style="96" customWidth="1"/>
    <col min="12563" max="12563" width="23.140625" style="96" customWidth="1"/>
    <col min="12564" max="12564" width="14.140625" style="96" customWidth="1"/>
    <col min="12565" max="12565" width="18.5703125" style="96" customWidth="1"/>
    <col min="12566" max="12566" width="13.7109375" style="96" customWidth="1"/>
    <col min="12567" max="12567" width="25.7109375" style="96" customWidth="1"/>
    <col min="12568" max="12568" width="33.28515625" style="96" customWidth="1"/>
    <col min="12569" max="12800" width="9.140625" style="96"/>
    <col min="12801" max="12801" width="9" style="96" bestFit="1" customWidth="1"/>
    <col min="12802" max="12802" width="22.5703125" style="96" customWidth="1"/>
    <col min="12803" max="12803" width="24.5703125" style="96" bestFit="1" customWidth="1"/>
    <col min="12804" max="12804" width="20.42578125" style="96" customWidth="1"/>
    <col min="12805" max="12805" width="13.7109375" style="96" bestFit="1" customWidth="1"/>
    <col min="12806" max="12806" width="14.28515625" style="96" customWidth="1"/>
    <col min="12807" max="12807" width="15.5703125" style="96" bestFit="1" customWidth="1"/>
    <col min="12808" max="12808" width="33.5703125" style="96" customWidth="1"/>
    <col min="12809" max="12809" width="38.85546875" style="96" customWidth="1"/>
    <col min="12810" max="12810" width="23.140625" style="96" customWidth="1"/>
    <col min="12811" max="12811" width="13.7109375" style="96" customWidth="1"/>
    <col min="12812" max="12812" width="16.42578125" style="96" customWidth="1"/>
    <col min="12813" max="12813" width="13.5703125" style="96" customWidth="1"/>
    <col min="12814" max="12814" width="12.7109375" style="96" customWidth="1"/>
    <col min="12815" max="12815" width="16.7109375" style="96" customWidth="1"/>
    <col min="12816" max="12816" width="14" style="96" customWidth="1"/>
    <col min="12817" max="12817" width="17.5703125" style="96" customWidth="1"/>
    <col min="12818" max="12818" width="13" style="96" customWidth="1"/>
    <col min="12819" max="12819" width="23.140625" style="96" customWidth="1"/>
    <col min="12820" max="12820" width="14.140625" style="96" customWidth="1"/>
    <col min="12821" max="12821" width="18.5703125" style="96" customWidth="1"/>
    <col min="12822" max="12822" width="13.7109375" style="96" customWidth="1"/>
    <col min="12823" max="12823" width="25.7109375" style="96" customWidth="1"/>
    <col min="12824" max="12824" width="33.28515625" style="96" customWidth="1"/>
    <col min="12825" max="13056" width="9.140625" style="96"/>
    <col min="13057" max="13057" width="9" style="96" bestFit="1" customWidth="1"/>
    <col min="13058" max="13058" width="22.5703125" style="96" customWidth="1"/>
    <col min="13059" max="13059" width="24.5703125" style="96" bestFit="1" customWidth="1"/>
    <col min="13060" max="13060" width="20.42578125" style="96" customWidth="1"/>
    <col min="13061" max="13061" width="13.7109375" style="96" bestFit="1" customWidth="1"/>
    <col min="13062" max="13062" width="14.28515625" style="96" customWidth="1"/>
    <col min="13063" max="13063" width="15.5703125" style="96" bestFit="1" customWidth="1"/>
    <col min="13064" max="13064" width="33.5703125" style="96" customWidth="1"/>
    <col min="13065" max="13065" width="38.85546875" style="96" customWidth="1"/>
    <col min="13066" max="13066" width="23.140625" style="96" customWidth="1"/>
    <col min="13067" max="13067" width="13.7109375" style="96" customWidth="1"/>
    <col min="13068" max="13068" width="16.42578125" style="96" customWidth="1"/>
    <col min="13069" max="13069" width="13.5703125" style="96" customWidth="1"/>
    <col min="13070" max="13070" width="12.7109375" style="96" customWidth="1"/>
    <col min="13071" max="13071" width="16.7109375" style="96" customWidth="1"/>
    <col min="13072" max="13072" width="14" style="96" customWidth="1"/>
    <col min="13073" max="13073" width="17.5703125" style="96" customWidth="1"/>
    <col min="13074" max="13074" width="13" style="96" customWidth="1"/>
    <col min="13075" max="13075" width="23.140625" style="96" customWidth="1"/>
    <col min="13076" max="13076" width="14.140625" style="96" customWidth="1"/>
    <col min="13077" max="13077" width="18.5703125" style="96" customWidth="1"/>
    <col min="13078" max="13078" width="13.7109375" style="96" customWidth="1"/>
    <col min="13079" max="13079" width="25.7109375" style="96" customWidth="1"/>
    <col min="13080" max="13080" width="33.28515625" style="96" customWidth="1"/>
    <col min="13081" max="13312" width="9.140625" style="96"/>
    <col min="13313" max="13313" width="9" style="96" bestFit="1" customWidth="1"/>
    <col min="13314" max="13314" width="22.5703125" style="96" customWidth="1"/>
    <col min="13315" max="13315" width="24.5703125" style="96" bestFit="1" customWidth="1"/>
    <col min="13316" max="13316" width="20.42578125" style="96" customWidth="1"/>
    <col min="13317" max="13317" width="13.7109375" style="96" bestFit="1" customWidth="1"/>
    <col min="13318" max="13318" width="14.28515625" style="96" customWidth="1"/>
    <col min="13319" max="13319" width="15.5703125" style="96" bestFit="1" customWidth="1"/>
    <col min="13320" max="13320" width="33.5703125" style="96" customWidth="1"/>
    <col min="13321" max="13321" width="38.85546875" style="96" customWidth="1"/>
    <col min="13322" max="13322" width="23.140625" style="96" customWidth="1"/>
    <col min="13323" max="13323" width="13.7109375" style="96" customWidth="1"/>
    <col min="13324" max="13324" width="16.42578125" style="96" customWidth="1"/>
    <col min="13325" max="13325" width="13.5703125" style="96" customWidth="1"/>
    <col min="13326" max="13326" width="12.7109375" style="96" customWidth="1"/>
    <col min="13327" max="13327" width="16.7109375" style="96" customWidth="1"/>
    <col min="13328" max="13328" width="14" style="96" customWidth="1"/>
    <col min="13329" max="13329" width="17.5703125" style="96" customWidth="1"/>
    <col min="13330" max="13330" width="13" style="96" customWidth="1"/>
    <col min="13331" max="13331" width="23.140625" style="96" customWidth="1"/>
    <col min="13332" max="13332" width="14.140625" style="96" customWidth="1"/>
    <col min="13333" max="13333" width="18.5703125" style="96" customWidth="1"/>
    <col min="13334" max="13334" width="13.7109375" style="96" customWidth="1"/>
    <col min="13335" max="13335" width="25.7109375" style="96" customWidth="1"/>
    <col min="13336" max="13336" width="33.28515625" style="96" customWidth="1"/>
    <col min="13337" max="13568" width="9.140625" style="96"/>
    <col min="13569" max="13569" width="9" style="96" bestFit="1" customWidth="1"/>
    <col min="13570" max="13570" width="22.5703125" style="96" customWidth="1"/>
    <col min="13571" max="13571" width="24.5703125" style="96" bestFit="1" customWidth="1"/>
    <col min="13572" max="13572" width="20.42578125" style="96" customWidth="1"/>
    <col min="13573" max="13573" width="13.7109375" style="96" bestFit="1" customWidth="1"/>
    <col min="13574" max="13574" width="14.28515625" style="96" customWidth="1"/>
    <col min="13575" max="13575" width="15.5703125" style="96" bestFit="1" customWidth="1"/>
    <col min="13576" max="13576" width="33.5703125" style="96" customWidth="1"/>
    <col min="13577" max="13577" width="38.85546875" style="96" customWidth="1"/>
    <col min="13578" max="13578" width="23.140625" style="96" customWidth="1"/>
    <col min="13579" max="13579" width="13.7109375" style="96" customWidth="1"/>
    <col min="13580" max="13580" width="16.42578125" style="96" customWidth="1"/>
    <col min="13581" max="13581" width="13.5703125" style="96" customWidth="1"/>
    <col min="13582" max="13582" width="12.7109375" style="96" customWidth="1"/>
    <col min="13583" max="13583" width="16.7109375" style="96" customWidth="1"/>
    <col min="13584" max="13584" width="14" style="96" customWidth="1"/>
    <col min="13585" max="13585" width="17.5703125" style="96" customWidth="1"/>
    <col min="13586" max="13586" width="13" style="96" customWidth="1"/>
    <col min="13587" max="13587" width="23.140625" style="96" customWidth="1"/>
    <col min="13588" max="13588" width="14.140625" style="96" customWidth="1"/>
    <col min="13589" max="13589" width="18.5703125" style="96" customWidth="1"/>
    <col min="13590" max="13590" width="13.7109375" style="96" customWidth="1"/>
    <col min="13591" max="13591" width="25.7109375" style="96" customWidth="1"/>
    <col min="13592" max="13592" width="33.28515625" style="96" customWidth="1"/>
    <col min="13593" max="13824" width="9.140625" style="96"/>
    <col min="13825" max="13825" width="9" style="96" bestFit="1" customWidth="1"/>
    <col min="13826" max="13826" width="22.5703125" style="96" customWidth="1"/>
    <col min="13827" max="13827" width="24.5703125" style="96" bestFit="1" customWidth="1"/>
    <col min="13828" max="13828" width="20.42578125" style="96" customWidth="1"/>
    <col min="13829" max="13829" width="13.7109375" style="96" bestFit="1" customWidth="1"/>
    <col min="13830" max="13830" width="14.28515625" style="96" customWidth="1"/>
    <col min="13831" max="13831" width="15.5703125" style="96" bestFit="1" customWidth="1"/>
    <col min="13832" max="13832" width="33.5703125" style="96" customWidth="1"/>
    <col min="13833" max="13833" width="38.85546875" style="96" customWidth="1"/>
    <col min="13834" max="13834" width="23.140625" style="96" customWidth="1"/>
    <col min="13835" max="13835" width="13.7109375" style="96" customWidth="1"/>
    <col min="13836" max="13836" width="16.42578125" style="96" customWidth="1"/>
    <col min="13837" max="13837" width="13.5703125" style="96" customWidth="1"/>
    <col min="13838" max="13838" width="12.7109375" style="96" customWidth="1"/>
    <col min="13839" max="13839" width="16.7109375" style="96" customWidth="1"/>
    <col min="13840" max="13840" width="14" style="96" customWidth="1"/>
    <col min="13841" max="13841" width="17.5703125" style="96" customWidth="1"/>
    <col min="13842" max="13842" width="13" style="96" customWidth="1"/>
    <col min="13843" max="13843" width="23.140625" style="96" customWidth="1"/>
    <col min="13844" max="13844" width="14.140625" style="96" customWidth="1"/>
    <col min="13845" max="13845" width="18.5703125" style="96" customWidth="1"/>
    <col min="13846" max="13846" width="13.7109375" style="96" customWidth="1"/>
    <col min="13847" max="13847" width="25.7109375" style="96" customWidth="1"/>
    <col min="13848" max="13848" width="33.28515625" style="96" customWidth="1"/>
    <col min="13849" max="14080" width="9.140625" style="96"/>
    <col min="14081" max="14081" width="9" style="96" bestFit="1" customWidth="1"/>
    <col min="14082" max="14082" width="22.5703125" style="96" customWidth="1"/>
    <col min="14083" max="14083" width="24.5703125" style="96" bestFit="1" customWidth="1"/>
    <col min="14084" max="14084" width="20.42578125" style="96" customWidth="1"/>
    <col min="14085" max="14085" width="13.7109375" style="96" bestFit="1" customWidth="1"/>
    <col min="14086" max="14086" width="14.28515625" style="96" customWidth="1"/>
    <col min="14087" max="14087" width="15.5703125" style="96" bestFit="1" customWidth="1"/>
    <col min="14088" max="14088" width="33.5703125" style="96" customWidth="1"/>
    <col min="14089" max="14089" width="38.85546875" style="96" customWidth="1"/>
    <col min="14090" max="14090" width="23.140625" style="96" customWidth="1"/>
    <col min="14091" max="14091" width="13.7109375" style="96" customWidth="1"/>
    <col min="14092" max="14092" width="16.42578125" style="96" customWidth="1"/>
    <col min="14093" max="14093" width="13.5703125" style="96" customWidth="1"/>
    <col min="14094" max="14094" width="12.7109375" style="96" customWidth="1"/>
    <col min="14095" max="14095" width="16.7109375" style="96" customWidth="1"/>
    <col min="14096" max="14096" width="14" style="96" customWidth="1"/>
    <col min="14097" max="14097" width="17.5703125" style="96" customWidth="1"/>
    <col min="14098" max="14098" width="13" style="96" customWidth="1"/>
    <col min="14099" max="14099" width="23.140625" style="96" customWidth="1"/>
    <col min="14100" max="14100" width="14.140625" style="96" customWidth="1"/>
    <col min="14101" max="14101" width="18.5703125" style="96" customWidth="1"/>
    <col min="14102" max="14102" width="13.7109375" style="96" customWidth="1"/>
    <col min="14103" max="14103" width="25.7109375" style="96" customWidth="1"/>
    <col min="14104" max="14104" width="33.28515625" style="96" customWidth="1"/>
    <col min="14105" max="14336" width="9.140625" style="96"/>
    <col min="14337" max="14337" width="9" style="96" bestFit="1" customWidth="1"/>
    <col min="14338" max="14338" width="22.5703125" style="96" customWidth="1"/>
    <col min="14339" max="14339" width="24.5703125" style="96" bestFit="1" customWidth="1"/>
    <col min="14340" max="14340" width="20.42578125" style="96" customWidth="1"/>
    <col min="14341" max="14341" width="13.7109375" style="96" bestFit="1" customWidth="1"/>
    <col min="14342" max="14342" width="14.28515625" style="96" customWidth="1"/>
    <col min="14343" max="14343" width="15.5703125" style="96" bestFit="1" customWidth="1"/>
    <col min="14344" max="14344" width="33.5703125" style="96" customWidth="1"/>
    <col min="14345" max="14345" width="38.85546875" style="96" customWidth="1"/>
    <col min="14346" max="14346" width="23.140625" style="96" customWidth="1"/>
    <col min="14347" max="14347" width="13.7109375" style="96" customWidth="1"/>
    <col min="14348" max="14348" width="16.42578125" style="96" customWidth="1"/>
    <col min="14349" max="14349" width="13.5703125" style="96" customWidth="1"/>
    <col min="14350" max="14350" width="12.7109375" style="96" customWidth="1"/>
    <col min="14351" max="14351" width="16.7109375" style="96" customWidth="1"/>
    <col min="14352" max="14352" width="14" style="96" customWidth="1"/>
    <col min="14353" max="14353" width="17.5703125" style="96" customWidth="1"/>
    <col min="14354" max="14354" width="13" style="96" customWidth="1"/>
    <col min="14355" max="14355" width="23.140625" style="96" customWidth="1"/>
    <col min="14356" max="14356" width="14.140625" style="96" customWidth="1"/>
    <col min="14357" max="14357" width="18.5703125" style="96" customWidth="1"/>
    <col min="14358" max="14358" width="13.7109375" style="96" customWidth="1"/>
    <col min="14359" max="14359" width="25.7109375" style="96" customWidth="1"/>
    <col min="14360" max="14360" width="33.28515625" style="96" customWidth="1"/>
    <col min="14361" max="14592" width="9.140625" style="96"/>
    <col min="14593" max="14593" width="9" style="96" bestFit="1" customWidth="1"/>
    <col min="14594" max="14594" width="22.5703125" style="96" customWidth="1"/>
    <col min="14595" max="14595" width="24.5703125" style="96" bestFit="1" customWidth="1"/>
    <col min="14596" max="14596" width="20.42578125" style="96" customWidth="1"/>
    <col min="14597" max="14597" width="13.7109375" style="96" bestFit="1" customWidth="1"/>
    <col min="14598" max="14598" width="14.28515625" style="96" customWidth="1"/>
    <col min="14599" max="14599" width="15.5703125" style="96" bestFit="1" customWidth="1"/>
    <col min="14600" max="14600" width="33.5703125" style="96" customWidth="1"/>
    <col min="14601" max="14601" width="38.85546875" style="96" customWidth="1"/>
    <col min="14602" max="14602" width="23.140625" style="96" customWidth="1"/>
    <col min="14603" max="14603" width="13.7109375" style="96" customWidth="1"/>
    <col min="14604" max="14604" width="16.42578125" style="96" customWidth="1"/>
    <col min="14605" max="14605" width="13.5703125" style="96" customWidth="1"/>
    <col min="14606" max="14606" width="12.7109375" style="96" customWidth="1"/>
    <col min="14607" max="14607" width="16.7109375" style="96" customWidth="1"/>
    <col min="14608" max="14608" width="14" style="96" customWidth="1"/>
    <col min="14609" max="14609" width="17.5703125" style="96" customWidth="1"/>
    <col min="14610" max="14610" width="13" style="96" customWidth="1"/>
    <col min="14611" max="14611" width="23.140625" style="96" customWidth="1"/>
    <col min="14612" max="14612" width="14.140625" style="96" customWidth="1"/>
    <col min="14613" max="14613" width="18.5703125" style="96" customWidth="1"/>
    <col min="14614" max="14614" width="13.7109375" style="96" customWidth="1"/>
    <col min="14615" max="14615" width="25.7109375" style="96" customWidth="1"/>
    <col min="14616" max="14616" width="33.28515625" style="96" customWidth="1"/>
    <col min="14617" max="14848" width="9.140625" style="96"/>
    <col min="14849" max="14849" width="9" style="96" bestFit="1" customWidth="1"/>
    <col min="14850" max="14850" width="22.5703125" style="96" customWidth="1"/>
    <col min="14851" max="14851" width="24.5703125" style="96" bestFit="1" customWidth="1"/>
    <col min="14852" max="14852" width="20.42578125" style="96" customWidth="1"/>
    <col min="14853" max="14853" width="13.7109375" style="96" bestFit="1" customWidth="1"/>
    <col min="14854" max="14854" width="14.28515625" style="96" customWidth="1"/>
    <col min="14855" max="14855" width="15.5703125" style="96" bestFit="1" customWidth="1"/>
    <col min="14856" max="14856" width="33.5703125" style="96" customWidth="1"/>
    <col min="14857" max="14857" width="38.85546875" style="96" customWidth="1"/>
    <col min="14858" max="14858" width="23.140625" style="96" customWidth="1"/>
    <col min="14859" max="14859" width="13.7109375" style="96" customWidth="1"/>
    <col min="14860" max="14860" width="16.42578125" style="96" customWidth="1"/>
    <col min="14861" max="14861" width="13.5703125" style="96" customWidth="1"/>
    <col min="14862" max="14862" width="12.7109375" style="96" customWidth="1"/>
    <col min="14863" max="14863" width="16.7109375" style="96" customWidth="1"/>
    <col min="14864" max="14864" width="14" style="96" customWidth="1"/>
    <col min="14865" max="14865" width="17.5703125" style="96" customWidth="1"/>
    <col min="14866" max="14866" width="13" style="96" customWidth="1"/>
    <col min="14867" max="14867" width="23.140625" style="96" customWidth="1"/>
    <col min="14868" max="14868" width="14.140625" style="96" customWidth="1"/>
    <col min="14869" max="14869" width="18.5703125" style="96" customWidth="1"/>
    <col min="14870" max="14870" width="13.7109375" style="96" customWidth="1"/>
    <col min="14871" max="14871" width="25.7109375" style="96" customWidth="1"/>
    <col min="14872" max="14872" width="33.28515625" style="96" customWidth="1"/>
    <col min="14873" max="15104" width="9.140625" style="96"/>
    <col min="15105" max="15105" width="9" style="96" bestFit="1" customWidth="1"/>
    <col min="15106" max="15106" width="22.5703125" style="96" customWidth="1"/>
    <col min="15107" max="15107" width="24.5703125" style="96" bestFit="1" customWidth="1"/>
    <col min="15108" max="15108" width="20.42578125" style="96" customWidth="1"/>
    <col min="15109" max="15109" width="13.7109375" style="96" bestFit="1" customWidth="1"/>
    <col min="15110" max="15110" width="14.28515625" style="96" customWidth="1"/>
    <col min="15111" max="15111" width="15.5703125" style="96" bestFit="1" customWidth="1"/>
    <col min="15112" max="15112" width="33.5703125" style="96" customWidth="1"/>
    <col min="15113" max="15113" width="38.85546875" style="96" customWidth="1"/>
    <col min="15114" max="15114" width="23.140625" style="96" customWidth="1"/>
    <col min="15115" max="15115" width="13.7109375" style="96" customWidth="1"/>
    <col min="15116" max="15116" width="16.42578125" style="96" customWidth="1"/>
    <col min="15117" max="15117" width="13.5703125" style="96" customWidth="1"/>
    <col min="15118" max="15118" width="12.7109375" style="96" customWidth="1"/>
    <col min="15119" max="15119" width="16.7109375" style="96" customWidth="1"/>
    <col min="15120" max="15120" width="14" style="96" customWidth="1"/>
    <col min="15121" max="15121" width="17.5703125" style="96" customWidth="1"/>
    <col min="15122" max="15122" width="13" style="96" customWidth="1"/>
    <col min="15123" max="15123" width="23.140625" style="96" customWidth="1"/>
    <col min="15124" max="15124" width="14.140625" style="96" customWidth="1"/>
    <col min="15125" max="15125" width="18.5703125" style="96" customWidth="1"/>
    <col min="15126" max="15126" width="13.7109375" style="96" customWidth="1"/>
    <col min="15127" max="15127" width="25.7109375" style="96" customWidth="1"/>
    <col min="15128" max="15128" width="33.28515625" style="96" customWidth="1"/>
    <col min="15129" max="15360" width="9.140625" style="96"/>
    <col min="15361" max="15361" width="9" style="96" bestFit="1" customWidth="1"/>
    <col min="15362" max="15362" width="22.5703125" style="96" customWidth="1"/>
    <col min="15363" max="15363" width="24.5703125" style="96" bestFit="1" customWidth="1"/>
    <col min="15364" max="15364" width="20.42578125" style="96" customWidth="1"/>
    <col min="15365" max="15365" width="13.7109375" style="96" bestFit="1" customWidth="1"/>
    <col min="15366" max="15366" width="14.28515625" style="96" customWidth="1"/>
    <col min="15367" max="15367" width="15.5703125" style="96" bestFit="1" customWidth="1"/>
    <col min="15368" max="15368" width="33.5703125" style="96" customWidth="1"/>
    <col min="15369" max="15369" width="38.85546875" style="96" customWidth="1"/>
    <col min="15370" max="15370" width="23.140625" style="96" customWidth="1"/>
    <col min="15371" max="15371" width="13.7109375" style="96" customWidth="1"/>
    <col min="15372" max="15372" width="16.42578125" style="96" customWidth="1"/>
    <col min="15373" max="15373" width="13.5703125" style="96" customWidth="1"/>
    <col min="15374" max="15374" width="12.7109375" style="96" customWidth="1"/>
    <col min="15375" max="15375" width="16.7109375" style="96" customWidth="1"/>
    <col min="15376" max="15376" width="14" style="96" customWidth="1"/>
    <col min="15377" max="15377" width="17.5703125" style="96" customWidth="1"/>
    <col min="15378" max="15378" width="13" style="96" customWidth="1"/>
    <col min="15379" max="15379" width="23.140625" style="96" customWidth="1"/>
    <col min="15380" max="15380" width="14.140625" style="96" customWidth="1"/>
    <col min="15381" max="15381" width="18.5703125" style="96" customWidth="1"/>
    <col min="15382" max="15382" width="13.7109375" style="96" customWidth="1"/>
    <col min="15383" max="15383" width="25.7109375" style="96" customWidth="1"/>
    <col min="15384" max="15384" width="33.28515625" style="96" customWidth="1"/>
    <col min="15385" max="15616" width="9.140625" style="96"/>
    <col min="15617" max="15617" width="9" style="96" bestFit="1" customWidth="1"/>
    <col min="15618" max="15618" width="22.5703125" style="96" customWidth="1"/>
    <col min="15619" max="15619" width="24.5703125" style="96" bestFit="1" customWidth="1"/>
    <col min="15620" max="15620" width="20.42578125" style="96" customWidth="1"/>
    <col min="15621" max="15621" width="13.7109375" style="96" bestFit="1" customWidth="1"/>
    <col min="15622" max="15622" width="14.28515625" style="96" customWidth="1"/>
    <col min="15623" max="15623" width="15.5703125" style="96" bestFit="1" customWidth="1"/>
    <col min="15624" max="15624" width="33.5703125" style="96" customWidth="1"/>
    <col min="15625" max="15625" width="38.85546875" style="96" customWidth="1"/>
    <col min="15626" max="15626" width="23.140625" style="96" customWidth="1"/>
    <col min="15627" max="15627" width="13.7109375" style="96" customWidth="1"/>
    <col min="15628" max="15628" width="16.42578125" style="96" customWidth="1"/>
    <col min="15629" max="15629" width="13.5703125" style="96" customWidth="1"/>
    <col min="15630" max="15630" width="12.7109375" style="96" customWidth="1"/>
    <col min="15631" max="15631" width="16.7109375" style="96" customWidth="1"/>
    <col min="15632" max="15632" width="14" style="96" customWidth="1"/>
    <col min="15633" max="15633" width="17.5703125" style="96" customWidth="1"/>
    <col min="15634" max="15634" width="13" style="96" customWidth="1"/>
    <col min="15635" max="15635" width="23.140625" style="96" customWidth="1"/>
    <col min="15636" max="15636" width="14.140625" style="96" customWidth="1"/>
    <col min="15637" max="15637" width="18.5703125" style="96" customWidth="1"/>
    <col min="15638" max="15638" width="13.7109375" style="96" customWidth="1"/>
    <col min="15639" max="15639" width="25.7109375" style="96" customWidth="1"/>
    <col min="15640" max="15640" width="33.28515625" style="96" customWidth="1"/>
    <col min="15641" max="15872" width="9.140625" style="96"/>
    <col min="15873" max="15873" width="9" style="96" bestFit="1" customWidth="1"/>
    <col min="15874" max="15874" width="22.5703125" style="96" customWidth="1"/>
    <col min="15875" max="15875" width="24.5703125" style="96" bestFit="1" customWidth="1"/>
    <col min="15876" max="15876" width="20.42578125" style="96" customWidth="1"/>
    <col min="15877" max="15877" width="13.7109375" style="96" bestFit="1" customWidth="1"/>
    <col min="15878" max="15878" width="14.28515625" style="96" customWidth="1"/>
    <col min="15879" max="15879" width="15.5703125" style="96" bestFit="1" customWidth="1"/>
    <col min="15880" max="15880" width="33.5703125" style="96" customWidth="1"/>
    <col min="15881" max="15881" width="38.85546875" style="96" customWidth="1"/>
    <col min="15882" max="15882" width="23.140625" style="96" customWidth="1"/>
    <col min="15883" max="15883" width="13.7109375" style="96" customWidth="1"/>
    <col min="15884" max="15884" width="16.42578125" style="96" customWidth="1"/>
    <col min="15885" max="15885" width="13.5703125" style="96" customWidth="1"/>
    <col min="15886" max="15886" width="12.7109375" style="96" customWidth="1"/>
    <col min="15887" max="15887" width="16.7109375" style="96" customWidth="1"/>
    <col min="15888" max="15888" width="14" style="96" customWidth="1"/>
    <col min="15889" max="15889" width="17.5703125" style="96" customWidth="1"/>
    <col min="15890" max="15890" width="13" style="96" customWidth="1"/>
    <col min="15891" max="15891" width="23.140625" style="96" customWidth="1"/>
    <col min="15892" max="15892" width="14.140625" style="96" customWidth="1"/>
    <col min="15893" max="15893" width="18.5703125" style="96" customWidth="1"/>
    <col min="15894" max="15894" width="13.7109375" style="96" customWidth="1"/>
    <col min="15895" max="15895" width="25.7109375" style="96" customWidth="1"/>
    <col min="15896" max="15896" width="33.28515625" style="96" customWidth="1"/>
    <col min="15897" max="16128" width="9.140625" style="96"/>
    <col min="16129" max="16129" width="9" style="96" bestFit="1" customWidth="1"/>
    <col min="16130" max="16130" width="22.5703125" style="96" customWidth="1"/>
    <col min="16131" max="16131" width="24.5703125" style="96" bestFit="1" customWidth="1"/>
    <col min="16132" max="16132" width="20.42578125" style="96" customWidth="1"/>
    <col min="16133" max="16133" width="13.7109375" style="96" bestFit="1" customWidth="1"/>
    <col min="16134" max="16134" width="14.28515625" style="96" customWidth="1"/>
    <col min="16135" max="16135" width="15.5703125" style="96" bestFit="1" customWidth="1"/>
    <col min="16136" max="16136" width="33.5703125" style="96" customWidth="1"/>
    <col min="16137" max="16137" width="38.85546875" style="96" customWidth="1"/>
    <col min="16138" max="16138" width="23.140625" style="96" customWidth="1"/>
    <col min="16139" max="16139" width="13.7109375" style="96" customWidth="1"/>
    <col min="16140" max="16140" width="16.42578125" style="96" customWidth="1"/>
    <col min="16141" max="16141" width="13.5703125" style="96" customWidth="1"/>
    <col min="16142" max="16142" width="12.7109375" style="96" customWidth="1"/>
    <col min="16143" max="16143" width="16.7109375" style="96" customWidth="1"/>
    <col min="16144" max="16144" width="14" style="96" customWidth="1"/>
    <col min="16145" max="16145" width="17.5703125" style="96" customWidth="1"/>
    <col min="16146" max="16146" width="13" style="96" customWidth="1"/>
    <col min="16147" max="16147" width="23.140625" style="96" customWidth="1"/>
    <col min="16148" max="16148" width="14.140625" style="96" customWidth="1"/>
    <col min="16149" max="16149" width="18.5703125" style="96" customWidth="1"/>
    <col min="16150" max="16150" width="13.7109375" style="96" customWidth="1"/>
    <col min="16151" max="16151" width="25.7109375" style="96" customWidth="1"/>
    <col min="16152" max="16152" width="33.28515625" style="96" customWidth="1"/>
    <col min="16153" max="16384" width="9.140625" style="96"/>
  </cols>
  <sheetData>
    <row r="1" spans="1:24" ht="14.45" thickBot="1" x14ac:dyDescent="0.3"/>
    <row r="2" spans="1:24" ht="13.9" x14ac:dyDescent="0.25">
      <c r="A2" s="97"/>
      <c r="B2" s="487" t="s">
        <v>59</v>
      </c>
      <c r="C2" s="488"/>
      <c r="D2" s="488"/>
      <c r="E2" s="488"/>
      <c r="F2" s="488"/>
      <c r="G2" s="488"/>
      <c r="H2" s="489"/>
      <c r="I2" s="487" t="s">
        <v>60</v>
      </c>
      <c r="J2" s="488"/>
      <c r="K2" s="488"/>
      <c r="L2" s="488"/>
      <c r="M2" s="488"/>
      <c r="N2" s="488"/>
      <c r="O2" s="489"/>
      <c r="P2" s="487" t="s">
        <v>61</v>
      </c>
      <c r="Q2" s="488"/>
      <c r="R2" s="488"/>
      <c r="S2" s="488"/>
      <c r="T2" s="488"/>
      <c r="U2" s="488"/>
      <c r="V2" s="488"/>
      <c r="W2" s="488"/>
      <c r="X2" s="489"/>
    </row>
    <row r="3" spans="1:24" s="104" customFormat="1" ht="60" x14ac:dyDescent="0.2">
      <c r="A3" s="98"/>
      <c r="B3" s="99" t="s">
        <v>62</v>
      </c>
      <c r="C3" s="100" t="s">
        <v>63</v>
      </c>
      <c r="D3" s="100" t="s">
        <v>37</v>
      </c>
      <c r="E3" s="100" t="s">
        <v>64</v>
      </c>
      <c r="F3" s="100" t="s">
        <v>65</v>
      </c>
      <c r="G3" s="100" t="s">
        <v>66</v>
      </c>
      <c r="H3" s="101" t="s">
        <v>67</v>
      </c>
      <c r="I3" s="99" t="s">
        <v>60</v>
      </c>
      <c r="J3" s="100" t="s">
        <v>68</v>
      </c>
      <c r="K3" s="100" t="s">
        <v>69</v>
      </c>
      <c r="L3" s="100" t="s">
        <v>70</v>
      </c>
      <c r="M3" s="100" t="s">
        <v>71</v>
      </c>
      <c r="N3" s="100" t="s">
        <v>72</v>
      </c>
      <c r="O3" s="102" t="s">
        <v>73</v>
      </c>
      <c r="P3" s="99" t="s">
        <v>74</v>
      </c>
      <c r="Q3" s="103" t="s">
        <v>75</v>
      </c>
      <c r="R3" s="100" t="s">
        <v>76</v>
      </c>
      <c r="S3" s="100" t="s">
        <v>77</v>
      </c>
      <c r="T3" s="100" t="s">
        <v>78</v>
      </c>
      <c r="U3" s="100" t="s">
        <v>79</v>
      </c>
      <c r="V3" s="100" t="s">
        <v>80</v>
      </c>
      <c r="W3" s="100" t="s">
        <v>81</v>
      </c>
      <c r="X3" s="101" t="s">
        <v>82</v>
      </c>
    </row>
    <row r="4" spans="1:24" ht="13.9" x14ac:dyDescent="0.25">
      <c r="A4" s="105"/>
      <c r="B4" s="106" t="s">
        <v>83</v>
      </c>
      <c r="C4" s="107" t="s">
        <v>84</v>
      </c>
      <c r="D4" s="107"/>
      <c r="E4" s="107"/>
      <c r="F4" s="107"/>
      <c r="G4" s="107"/>
      <c r="H4" s="108"/>
      <c r="I4" s="106"/>
      <c r="J4" s="107"/>
      <c r="K4" s="109"/>
      <c r="L4" s="110"/>
      <c r="M4" s="111"/>
      <c r="N4" s="112">
        <f>M4*0.2</f>
        <v>0</v>
      </c>
      <c r="O4" s="113">
        <f t="shared" ref="O4" si="0">M4*1.1</f>
        <v>0</v>
      </c>
      <c r="P4" s="114"/>
      <c r="Q4" s="111"/>
      <c r="R4" s="107"/>
      <c r="S4" s="115"/>
      <c r="T4" s="107">
        <v>4</v>
      </c>
      <c r="U4" s="107"/>
      <c r="V4" s="111"/>
      <c r="W4" s="111"/>
      <c r="X4" s="116"/>
    </row>
    <row r="5" spans="1:24" ht="13.9" x14ac:dyDescent="0.25">
      <c r="A5" s="105"/>
      <c r="B5" s="106"/>
      <c r="C5" s="117"/>
      <c r="D5" s="117"/>
      <c r="E5" s="117"/>
      <c r="F5" s="107"/>
      <c r="G5" s="107"/>
      <c r="H5" s="108"/>
      <c r="I5" s="118"/>
      <c r="J5" s="117"/>
      <c r="K5" s="109"/>
      <c r="L5" s="107"/>
      <c r="M5" s="111"/>
      <c r="N5" s="112"/>
      <c r="O5" s="113"/>
      <c r="P5" s="114"/>
      <c r="Q5" s="111"/>
      <c r="R5" s="107"/>
      <c r="S5" s="115"/>
      <c r="T5" s="119"/>
      <c r="U5" s="107"/>
      <c r="V5" s="111"/>
      <c r="W5" s="120"/>
      <c r="X5" s="121"/>
    </row>
    <row r="6" spans="1:24" ht="13.9" x14ac:dyDescent="0.25">
      <c r="A6" s="105"/>
      <c r="B6" s="106"/>
      <c r="C6" s="117"/>
      <c r="D6" s="117"/>
      <c r="E6" s="117"/>
      <c r="F6" s="107"/>
      <c r="G6" s="107"/>
      <c r="H6" s="108"/>
      <c r="I6" s="118"/>
      <c r="J6" s="117"/>
      <c r="K6" s="109"/>
      <c r="L6" s="107"/>
      <c r="M6" s="111"/>
      <c r="N6" s="112"/>
      <c r="O6" s="113"/>
      <c r="P6" s="114"/>
      <c r="Q6" s="111"/>
      <c r="R6" s="107"/>
      <c r="S6" s="115"/>
      <c r="T6" s="107"/>
      <c r="U6" s="107"/>
      <c r="V6" s="111"/>
      <c r="W6" s="120"/>
      <c r="X6" s="121"/>
    </row>
    <row r="7" spans="1:24" ht="13.9" x14ac:dyDescent="0.25">
      <c r="A7" s="105"/>
      <c r="B7" s="106"/>
      <c r="C7" s="107"/>
      <c r="D7" s="117"/>
      <c r="E7" s="117"/>
      <c r="F7" s="107"/>
      <c r="G7" s="107"/>
      <c r="H7" s="108"/>
      <c r="I7" s="106"/>
      <c r="J7" s="117"/>
      <c r="K7" s="109"/>
      <c r="L7" s="107"/>
      <c r="M7" s="111"/>
      <c r="N7" s="112"/>
      <c r="O7" s="113"/>
      <c r="P7" s="114"/>
      <c r="Q7" s="111"/>
      <c r="R7" s="107"/>
      <c r="S7" s="115"/>
      <c r="T7" s="107"/>
      <c r="U7" s="107"/>
      <c r="V7" s="111"/>
      <c r="W7" s="120"/>
      <c r="X7" s="116"/>
    </row>
    <row r="8" spans="1:24" ht="13.9" x14ac:dyDescent="0.25">
      <c r="A8" s="122"/>
      <c r="B8" s="106"/>
      <c r="C8" s="107"/>
      <c r="D8" s="107"/>
      <c r="E8" s="107"/>
      <c r="F8" s="107"/>
      <c r="G8" s="107"/>
      <c r="H8" s="108"/>
      <c r="I8" s="106"/>
      <c r="J8" s="107"/>
      <c r="K8" s="109"/>
      <c r="L8" s="123"/>
      <c r="M8" s="111"/>
      <c r="N8" s="112"/>
      <c r="O8" s="113"/>
      <c r="P8" s="114"/>
      <c r="Q8" s="111"/>
      <c r="R8" s="107"/>
      <c r="S8" s="115"/>
      <c r="T8" s="124"/>
      <c r="U8" s="117"/>
      <c r="V8" s="111"/>
      <c r="W8" s="111"/>
      <c r="X8" s="121"/>
    </row>
    <row r="9" spans="1:24" ht="13.9" x14ac:dyDescent="0.25">
      <c r="A9" s="125"/>
      <c r="B9" s="106"/>
      <c r="C9" s="107"/>
      <c r="D9" s="107"/>
      <c r="E9" s="107"/>
      <c r="F9" s="107"/>
      <c r="G9" s="107"/>
      <c r="H9" s="108"/>
      <c r="I9" s="106"/>
      <c r="J9" s="107"/>
      <c r="K9" s="109"/>
      <c r="L9" s="107"/>
      <c r="M9" s="111"/>
      <c r="N9" s="112"/>
      <c r="O9" s="113"/>
      <c r="P9" s="114"/>
      <c r="Q9" s="111"/>
      <c r="R9" s="126"/>
      <c r="S9" s="115"/>
      <c r="T9" s="107"/>
      <c r="U9" s="107"/>
      <c r="V9" s="111"/>
      <c r="W9" s="111"/>
      <c r="X9" s="121"/>
    </row>
    <row r="10" spans="1:24" ht="13.9" x14ac:dyDescent="0.25">
      <c r="A10" s="125"/>
      <c r="B10" s="106"/>
      <c r="C10" s="107"/>
      <c r="D10" s="107"/>
      <c r="E10" s="107"/>
      <c r="F10" s="107"/>
      <c r="G10" s="107"/>
      <c r="H10" s="108"/>
      <c r="I10" s="106"/>
      <c r="J10" s="107"/>
      <c r="K10" s="109"/>
      <c r="L10" s="107"/>
      <c r="M10" s="111"/>
      <c r="N10" s="112"/>
      <c r="O10" s="113"/>
      <c r="P10" s="114"/>
      <c r="Q10" s="111"/>
      <c r="R10" s="126"/>
      <c r="S10" s="115"/>
      <c r="T10" s="107"/>
      <c r="U10" s="107"/>
      <c r="V10" s="111"/>
      <c r="W10" s="111"/>
      <c r="X10" s="121"/>
    </row>
    <row r="11" spans="1:24" ht="13.9" x14ac:dyDescent="0.25">
      <c r="A11" s="125"/>
      <c r="B11" s="106"/>
      <c r="C11" s="117"/>
      <c r="D11" s="117"/>
      <c r="E11" s="107"/>
      <c r="F11" s="107"/>
      <c r="G11" s="107"/>
      <c r="H11" s="108"/>
      <c r="I11" s="118"/>
      <c r="J11" s="117"/>
      <c r="K11" s="109"/>
      <c r="L11" s="123"/>
      <c r="M11" s="111"/>
      <c r="N11" s="112"/>
      <c r="O11" s="113"/>
      <c r="P11" s="114"/>
      <c r="Q11" s="111"/>
      <c r="R11" s="107"/>
      <c r="S11" s="115"/>
      <c r="T11" s="107"/>
      <c r="U11" s="107"/>
      <c r="V11" s="111"/>
      <c r="W11" s="111"/>
      <c r="X11" s="116"/>
    </row>
    <row r="12" spans="1:24" ht="13.9" x14ac:dyDescent="0.25">
      <c r="A12" s="125"/>
      <c r="B12" s="106"/>
      <c r="C12" s="107"/>
      <c r="D12" s="107"/>
      <c r="E12" s="107"/>
      <c r="F12" s="107"/>
      <c r="G12" s="107"/>
      <c r="H12" s="108"/>
      <c r="I12" s="106"/>
      <c r="J12" s="107"/>
      <c r="K12" s="109"/>
      <c r="L12" s="123"/>
      <c r="M12" s="111"/>
      <c r="N12" s="112"/>
      <c r="O12" s="113"/>
      <c r="P12" s="114"/>
      <c r="Q12" s="111"/>
      <c r="R12" s="107"/>
      <c r="S12" s="115"/>
      <c r="T12" s="107"/>
      <c r="U12" s="107"/>
      <c r="V12" s="111"/>
      <c r="W12" s="111"/>
      <c r="X12" s="121"/>
    </row>
    <row r="13" spans="1:24" ht="13.9" x14ac:dyDescent="0.25">
      <c r="A13" s="125"/>
      <c r="B13" s="106"/>
      <c r="C13" s="107"/>
      <c r="D13" s="117"/>
      <c r="E13" s="107"/>
      <c r="F13" s="107"/>
      <c r="G13" s="107"/>
      <c r="H13" s="108"/>
      <c r="I13" s="106"/>
      <c r="J13" s="107"/>
      <c r="K13" s="109"/>
      <c r="L13" s="123"/>
      <c r="M13" s="111"/>
      <c r="N13" s="112"/>
      <c r="O13" s="113"/>
      <c r="P13" s="114"/>
      <c r="Q13" s="111"/>
      <c r="R13" s="107"/>
      <c r="S13" s="115"/>
      <c r="T13" s="107"/>
      <c r="U13" s="127"/>
      <c r="V13" s="111"/>
      <c r="W13" s="120"/>
      <c r="X13" s="116"/>
    </row>
    <row r="14" spans="1:24" ht="13.9" x14ac:dyDescent="0.25">
      <c r="A14" s="105"/>
      <c r="B14" s="106"/>
      <c r="C14" s="107"/>
      <c r="D14" s="117"/>
      <c r="E14" s="107"/>
      <c r="F14" s="107"/>
      <c r="G14" s="107"/>
      <c r="H14" s="108"/>
      <c r="I14" s="106"/>
      <c r="J14" s="117"/>
      <c r="K14" s="109"/>
      <c r="L14" s="107"/>
      <c r="M14" s="111"/>
      <c r="N14" s="112"/>
      <c r="O14" s="113"/>
      <c r="P14" s="114"/>
      <c r="Q14" s="111"/>
      <c r="R14" s="107"/>
      <c r="S14" s="115"/>
      <c r="T14" s="107"/>
      <c r="U14" s="107"/>
      <c r="V14" s="111"/>
      <c r="W14" s="120"/>
      <c r="X14" s="116"/>
    </row>
    <row r="15" spans="1:24" ht="13.9" x14ac:dyDescent="0.25">
      <c r="A15" s="105"/>
      <c r="B15" s="106"/>
      <c r="C15" s="107"/>
      <c r="D15" s="117"/>
      <c r="E15" s="107"/>
      <c r="F15" s="107"/>
      <c r="G15" s="107"/>
      <c r="H15" s="108"/>
      <c r="I15" s="106"/>
      <c r="J15" s="117"/>
      <c r="K15" s="109"/>
      <c r="L15" s="128"/>
      <c r="M15" s="111"/>
      <c r="N15" s="112"/>
      <c r="O15" s="113"/>
      <c r="P15" s="114"/>
      <c r="Q15" s="111"/>
      <c r="R15" s="107"/>
      <c r="S15" s="115"/>
      <c r="T15" s="107"/>
      <c r="U15" s="107"/>
      <c r="V15" s="111"/>
      <c r="W15" s="111"/>
      <c r="X15" s="121"/>
    </row>
    <row r="16" spans="1:24" ht="13.9" x14ac:dyDescent="0.25">
      <c r="A16" s="105"/>
      <c r="B16" s="106"/>
      <c r="C16" s="107"/>
      <c r="D16" s="117"/>
      <c r="E16" s="107"/>
      <c r="F16" s="107"/>
      <c r="G16" s="107"/>
      <c r="H16" s="108"/>
      <c r="I16" s="106"/>
      <c r="J16" s="117"/>
      <c r="K16" s="109"/>
      <c r="L16" s="128"/>
      <c r="M16" s="111"/>
      <c r="N16" s="112"/>
      <c r="O16" s="113"/>
      <c r="P16" s="114"/>
      <c r="Q16" s="111"/>
      <c r="R16" s="107"/>
      <c r="S16" s="115"/>
      <c r="T16" s="107"/>
      <c r="U16" s="107"/>
      <c r="V16" s="111"/>
      <c r="W16" s="120"/>
      <c r="X16" s="121"/>
    </row>
    <row r="17" spans="1:24" ht="13.9" x14ac:dyDescent="0.25">
      <c r="A17" s="125"/>
      <c r="B17" s="106"/>
      <c r="C17" s="107"/>
      <c r="D17" s="107"/>
      <c r="E17" s="107"/>
      <c r="F17" s="107"/>
      <c r="G17" s="107"/>
      <c r="H17" s="108"/>
      <c r="I17" s="106"/>
      <c r="J17" s="107"/>
      <c r="K17" s="109"/>
      <c r="L17" s="107"/>
      <c r="M17" s="111"/>
      <c r="N17" s="112"/>
      <c r="O17" s="113"/>
      <c r="P17" s="114"/>
      <c r="Q17" s="111"/>
      <c r="R17" s="126"/>
      <c r="S17" s="115"/>
      <c r="T17" s="107"/>
      <c r="U17" s="107"/>
      <c r="V17" s="111"/>
      <c r="W17" s="111"/>
      <c r="X17" s="121"/>
    </row>
    <row r="18" spans="1:24" s="135" customFormat="1" ht="13.9" x14ac:dyDescent="0.25">
      <c r="A18" s="106"/>
      <c r="B18" s="129"/>
      <c r="C18" s="129"/>
      <c r="D18" s="107"/>
      <c r="E18" s="107"/>
      <c r="F18" s="107"/>
      <c r="G18" s="107"/>
      <c r="H18" s="130"/>
      <c r="I18" s="107"/>
      <c r="J18" s="117"/>
      <c r="K18" s="109"/>
      <c r="L18" s="107"/>
      <c r="M18" s="131"/>
      <c r="N18" s="112"/>
      <c r="O18" s="113"/>
      <c r="P18" s="132"/>
      <c r="Q18" s="133"/>
      <c r="R18" s="132"/>
      <c r="S18" s="115"/>
      <c r="T18" s="134"/>
      <c r="U18" s="107"/>
      <c r="V18" s="111"/>
      <c r="W18" s="111"/>
      <c r="X18" s="107"/>
    </row>
    <row r="19" spans="1:24" s="107" customFormat="1" ht="13.9" x14ac:dyDescent="0.25">
      <c r="A19" s="106"/>
      <c r="B19" s="136"/>
      <c r="C19" s="136"/>
      <c r="H19" s="130"/>
      <c r="J19" s="117"/>
      <c r="K19" s="109"/>
      <c r="M19" s="137"/>
      <c r="N19" s="112"/>
      <c r="O19" s="113"/>
      <c r="P19" s="138"/>
      <c r="Q19" s="137"/>
      <c r="R19" s="138"/>
      <c r="S19" s="115"/>
      <c r="T19" s="134"/>
      <c r="V19" s="111"/>
      <c r="W19" s="111"/>
    </row>
    <row r="20" spans="1:24" s="107" customFormat="1" ht="13.9" x14ac:dyDescent="0.25">
      <c r="A20" s="106"/>
      <c r="B20" s="136"/>
      <c r="C20" s="136"/>
      <c r="H20" s="130"/>
      <c r="J20" s="117"/>
      <c r="K20" s="109"/>
      <c r="M20" s="137"/>
      <c r="N20" s="112"/>
      <c r="O20" s="113"/>
      <c r="P20" s="138"/>
      <c r="Q20" s="137"/>
      <c r="R20" s="138"/>
      <c r="S20" s="115"/>
      <c r="T20" s="134"/>
      <c r="V20" s="111"/>
      <c r="W20" s="111"/>
    </row>
    <row r="21" spans="1:24" s="107" customFormat="1" ht="13.9" x14ac:dyDescent="0.25">
      <c r="A21" s="106"/>
      <c r="B21" s="136"/>
      <c r="C21" s="136"/>
      <c r="H21" s="130"/>
      <c r="J21" s="117"/>
      <c r="K21" s="109"/>
      <c r="M21" s="137"/>
      <c r="N21" s="112"/>
      <c r="O21" s="113"/>
      <c r="P21" s="138"/>
      <c r="Q21" s="137"/>
      <c r="R21" s="138"/>
      <c r="S21" s="115"/>
      <c r="T21" s="134"/>
      <c r="V21" s="111"/>
      <c r="W21" s="111"/>
    </row>
    <row r="22" spans="1:24" s="107" customFormat="1" ht="13.9" x14ac:dyDescent="0.25">
      <c r="A22" s="106"/>
      <c r="B22" s="136"/>
      <c r="C22" s="136"/>
      <c r="H22" s="130"/>
      <c r="J22" s="117"/>
      <c r="K22" s="109"/>
      <c r="M22" s="137"/>
      <c r="N22" s="112"/>
      <c r="O22" s="113"/>
      <c r="P22" s="138"/>
      <c r="Q22" s="137"/>
      <c r="R22" s="138"/>
      <c r="S22" s="115"/>
      <c r="T22" s="134"/>
      <c r="V22" s="111"/>
      <c r="W22" s="111"/>
    </row>
    <row r="23" spans="1:24" s="107" customFormat="1" ht="13.9" x14ac:dyDescent="0.25">
      <c r="A23" s="106"/>
      <c r="B23" s="136"/>
      <c r="C23" s="136"/>
      <c r="H23" s="130"/>
      <c r="J23" s="117"/>
      <c r="K23" s="109"/>
      <c r="M23" s="137"/>
      <c r="N23" s="112"/>
      <c r="O23" s="113"/>
      <c r="P23" s="138"/>
      <c r="Q23" s="137"/>
      <c r="R23" s="138"/>
      <c r="S23" s="115"/>
      <c r="T23" s="134"/>
      <c r="V23" s="111"/>
      <c r="W23" s="111"/>
    </row>
    <row r="24" spans="1:24" s="107" customFormat="1" ht="13.9" x14ac:dyDescent="0.25">
      <c r="A24" s="106"/>
      <c r="B24" s="136"/>
      <c r="C24" s="136"/>
      <c r="H24" s="130"/>
      <c r="I24" s="139"/>
      <c r="J24" s="117"/>
      <c r="K24" s="109"/>
      <c r="M24" s="137"/>
      <c r="N24" s="112"/>
      <c r="O24" s="113"/>
      <c r="P24" s="138"/>
      <c r="Q24" s="137"/>
      <c r="R24" s="138"/>
      <c r="S24" s="115"/>
      <c r="T24" s="134"/>
      <c r="V24" s="111"/>
      <c r="W24" s="111"/>
    </row>
    <row r="25" spans="1:24" s="142" customFormat="1" ht="13.9" x14ac:dyDescent="0.25">
      <c r="A25" s="106"/>
      <c r="B25" s="136"/>
      <c r="C25" s="136"/>
      <c r="D25" s="107"/>
      <c r="E25" s="107"/>
      <c r="F25" s="107"/>
      <c r="G25" s="107"/>
      <c r="H25" s="130"/>
      <c r="I25" s="139"/>
      <c r="J25" s="117"/>
      <c r="K25" s="109"/>
      <c r="L25" s="107"/>
      <c r="M25" s="137"/>
      <c r="N25" s="112"/>
      <c r="O25" s="113"/>
      <c r="P25" s="140"/>
      <c r="Q25" s="141"/>
      <c r="R25" s="140"/>
      <c r="S25" s="115"/>
      <c r="T25" s="134"/>
      <c r="U25" s="107"/>
      <c r="V25" s="111"/>
      <c r="W25" s="111"/>
      <c r="X25" s="107"/>
    </row>
    <row r="26" spans="1:24" ht="13.9" x14ac:dyDescent="0.25">
      <c r="A26" s="106"/>
      <c r="B26" s="136"/>
      <c r="C26" s="136"/>
      <c r="D26" s="107"/>
      <c r="E26" s="107"/>
      <c r="F26" s="107"/>
      <c r="G26" s="107"/>
      <c r="H26" s="130"/>
      <c r="I26" s="139"/>
      <c r="J26" s="107"/>
      <c r="K26" s="109"/>
      <c r="L26" s="107"/>
      <c r="M26" s="143"/>
      <c r="N26" s="112"/>
      <c r="O26" s="113"/>
      <c r="P26" s="114"/>
      <c r="Q26" s="111"/>
      <c r="R26" s="126"/>
      <c r="S26" s="115"/>
      <c r="T26" s="134"/>
      <c r="U26" s="107"/>
      <c r="V26" s="111"/>
      <c r="W26" s="111"/>
      <c r="X26" s="116"/>
    </row>
    <row r="27" spans="1:24" ht="13.9" x14ac:dyDescent="0.25">
      <c r="A27" s="106"/>
      <c r="B27" s="136"/>
      <c r="C27" s="136"/>
      <c r="D27" s="107"/>
      <c r="E27" s="107"/>
      <c r="F27" s="107"/>
      <c r="G27" s="107"/>
      <c r="H27" s="130"/>
      <c r="I27" s="139"/>
      <c r="J27" s="107"/>
      <c r="K27" s="109"/>
      <c r="L27" s="107"/>
      <c r="M27" s="143"/>
      <c r="N27" s="112"/>
      <c r="O27" s="113"/>
      <c r="P27" s="114"/>
      <c r="Q27" s="111"/>
      <c r="R27" s="126"/>
      <c r="S27" s="115"/>
      <c r="T27" s="134"/>
      <c r="U27" s="107"/>
      <c r="V27" s="111"/>
      <c r="W27" s="111"/>
      <c r="X27" s="116"/>
    </row>
    <row r="28" spans="1:24" ht="13.9" x14ac:dyDescent="0.25">
      <c r="A28" s="106"/>
      <c r="B28" s="107"/>
      <c r="C28" s="107"/>
      <c r="D28" s="107"/>
      <c r="E28" s="107"/>
      <c r="F28" s="107"/>
      <c r="G28" s="107"/>
      <c r="H28" s="130"/>
      <c r="I28" s="139"/>
      <c r="J28" s="107"/>
      <c r="K28" s="109"/>
      <c r="L28" s="107"/>
      <c r="M28" s="111"/>
      <c r="N28" s="107"/>
      <c r="O28" s="113"/>
      <c r="P28" s="114"/>
      <c r="Q28" s="111"/>
      <c r="R28" s="107"/>
      <c r="S28" s="115"/>
      <c r="T28" s="107"/>
      <c r="U28" s="107"/>
      <c r="V28" s="111"/>
      <c r="W28" s="111"/>
      <c r="X28" s="116"/>
    </row>
    <row r="29" spans="1:24" ht="13.9" x14ac:dyDescent="0.25">
      <c r="A29" s="106"/>
      <c r="B29" s="107"/>
      <c r="C29" s="107"/>
      <c r="D29" s="107"/>
      <c r="E29" s="107"/>
      <c r="F29" s="107"/>
      <c r="G29" s="107"/>
      <c r="H29" s="130"/>
      <c r="I29" s="139"/>
      <c r="J29" s="107"/>
      <c r="K29" s="109"/>
      <c r="L29" s="107"/>
      <c r="M29" s="111"/>
      <c r="N29" s="107"/>
      <c r="O29" s="113"/>
      <c r="P29" s="114"/>
      <c r="Q29" s="111"/>
      <c r="R29" s="107"/>
      <c r="S29" s="115"/>
      <c r="T29" s="107"/>
      <c r="U29" s="107"/>
      <c r="V29" s="111"/>
      <c r="W29" s="111"/>
      <c r="X29" s="116"/>
    </row>
    <row r="30" spans="1:24" x14ac:dyDescent="0.2">
      <c r="A30" s="106"/>
      <c r="B30" s="107"/>
      <c r="C30" s="107"/>
      <c r="D30" s="107"/>
      <c r="E30" s="107"/>
      <c r="F30" s="107"/>
      <c r="G30" s="107"/>
      <c r="H30" s="130"/>
      <c r="I30" s="139"/>
      <c r="J30" s="107"/>
      <c r="K30" s="109"/>
      <c r="L30" s="107"/>
      <c r="M30" s="111"/>
      <c r="N30" s="107"/>
      <c r="O30" s="113"/>
      <c r="P30" s="114"/>
      <c r="Q30" s="111"/>
      <c r="R30" s="107"/>
      <c r="S30" s="115"/>
      <c r="T30" s="107"/>
      <c r="U30" s="107"/>
      <c r="V30" s="111"/>
      <c r="W30" s="111"/>
      <c r="X30" s="116"/>
    </row>
    <row r="31" spans="1:24" x14ac:dyDescent="0.2">
      <c r="A31" s="106"/>
      <c r="B31" s="107"/>
      <c r="C31" s="107"/>
      <c r="D31" s="107"/>
      <c r="E31" s="107"/>
      <c r="F31" s="107"/>
      <c r="G31" s="107"/>
      <c r="H31" s="130"/>
      <c r="I31" s="139"/>
      <c r="J31" s="107"/>
      <c r="K31" s="109"/>
      <c r="L31" s="107"/>
      <c r="M31" s="111"/>
      <c r="N31" s="107"/>
      <c r="O31" s="113"/>
      <c r="P31" s="114"/>
      <c r="Q31" s="111"/>
      <c r="R31" s="107"/>
      <c r="S31" s="115"/>
      <c r="T31" s="107"/>
      <c r="U31" s="107"/>
      <c r="V31" s="111"/>
      <c r="W31" s="111"/>
      <c r="X31" s="116"/>
    </row>
    <row r="32" spans="1:24" x14ac:dyDescent="0.2">
      <c r="A32" s="106"/>
      <c r="B32" s="107"/>
      <c r="C32" s="107"/>
      <c r="D32" s="107"/>
      <c r="E32" s="107"/>
      <c r="F32" s="107"/>
      <c r="G32" s="107"/>
      <c r="H32" s="130"/>
      <c r="I32" s="139"/>
      <c r="J32" s="107"/>
      <c r="K32" s="109"/>
      <c r="L32" s="107"/>
      <c r="M32" s="111"/>
      <c r="N32" s="107"/>
      <c r="O32" s="113"/>
      <c r="P32" s="114"/>
      <c r="Q32" s="111"/>
      <c r="R32" s="107"/>
      <c r="S32" s="115"/>
      <c r="T32" s="107"/>
      <c r="U32" s="107"/>
      <c r="V32" s="111"/>
      <c r="W32" s="111"/>
      <c r="X32" s="116"/>
    </row>
    <row r="33" spans="1:24" x14ac:dyDescent="0.2">
      <c r="A33" s="106"/>
      <c r="B33" s="107"/>
      <c r="C33" s="107"/>
      <c r="D33" s="107"/>
      <c r="E33" s="107"/>
      <c r="F33" s="107"/>
      <c r="G33" s="107"/>
      <c r="H33" s="130"/>
      <c r="I33" s="139"/>
      <c r="J33" s="107"/>
      <c r="K33" s="109"/>
      <c r="L33" s="107"/>
      <c r="M33" s="111"/>
      <c r="N33" s="107"/>
      <c r="O33" s="113"/>
      <c r="P33" s="114"/>
      <c r="Q33" s="111"/>
      <c r="R33" s="107"/>
      <c r="S33" s="115"/>
      <c r="T33" s="107"/>
      <c r="U33" s="107"/>
      <c r="V33" s="111"/>
      <c r="W33" s="111"/>
      <c r="X33" s="116"/>
    </row>
    <row r="34" spans="1:24" ht="15" thickBot="1" x14ac:dyDescent="0.25">
      <c r="A34" s="144"/>
      <c r="B34" s="145"/>
      <c r="C34" s="145"/>
      <c r="D34" s="145"/>
      <c r="E34" s="145"/>
      <c r="F34" s="145"/>
      <c r="G34" s="145"/>
      <c r="H34" s="146"/>
      <c r="I34" s="147"/>
      <c r="J34" s="145"/>
      <c r="K34" s="148"/>
      <c r="L34" s="145"/>
      <c r="M34" s="149"/>
      <c r="N34" s="145"/>
      <c r="O34" s="150"/>
      <c r="P34" s="151"/>
      <c r="Q34" s="149"/>
      <c r="R34" s="145"/>
      <c r="S34" s="152"/>
      <c r="T34" s="145"/>
      <c r="U34" s="145"/>
      <c r="V34" s="149"/>
      <c r="W34" s="149"/>
      <c r="X34" s="153"/>
    </row>
  </sheetData>
  <mergeCells count="3">
    <mergeCell ref="B2:H2"/>
    <mergeCell ref="I2:O2"/>
    <mergeCell ref="P2:X2"/>
  </mergeCells>
  <conditionalFormatting sqref="P18:R25 B18:C25">
    <cfRule type="expression" dxfId="4" priority="4" stopIfTrue="1">
      <formula>IF($D18="OUT",1,0)</formula>
    </cfRule>
  </conditionalFormatting>
  <conditionalFormatting sqref="B26:C27">
    <cfRule type="expression" dxfId="3" priority="3" stopIfTrue="1">
      <formula>IF($D26="OUT",1,0)</formula>
    </cfRule>
  </conditionalFormatting>
  <conditionalFormatting sqref="M18:M25">
    <cfRule type="expression" dxfId="2" priority="2" stopIfTrue="1">
      <formula>IF($D18="OUT",1,0)</formula>
    </cfRule>
  </conditionalFormatting>
  <conditionalFormatting sqref="M26:M27">
    <cfRule type="expression" dxfId="1" priority="1" stopIfTrue="1">
      <formula>IF($D26="OUT",1,0)</formula>
    </cfRule>
  </conditionalFormatting>
  <pageMargins left="0.70866141732283472" right="0.70866141732283472" top="0.74803149606299213" bottom="0.74803149606299213" header="0.31496062992125984" footer="0.31496062992125984"/>
  <pageSetup paperSize="8" scale="53" fitToHeight="0" orientation="landscape" r:id="rId1"/>
  <headerFoot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3"/>
  <sheetViews>
    <sheetView zoomScale="90" zoomScaleNormal="90" workbookViewId="0">
      <selection activeCell="J59" sqref="J59"/>
    </sheetView>
  </sheetViews>
  <sheetFormatPr defaultColWidth="9.140625" defaultRowHeight="12.75" x14ac:dyDescent="0.2"/>
  <cols>
    <col min="1" max="1" width="24.5703125" style="1" customWidth="1"/>
    <col min="2" max="2" width="4.42578125" style="1" bestFit="1" customWidth="1"/>
    <col min="3" max="3" width="14.85546875" style="1" customWidth="1"/>
    <col min="4" max="4" width="17.5703125" style="1" customWidth="1"/>
    <col min="5" max="7" width="8.5703125" style="1" customWidth="1"/>
    <col min="8" max="17" width="8.42578125" style="1" customWidth="1"/>
    <col min="18" max="16384" width="9.140625" style="1"/>
  </cols>
  <sheetData>
    <row r="1" spans="1:17" ht="13.9" thickBot="1" x14ac:dyDescent="0.3"/>
    <row r="2" spans="1:17" s="160" customFormat="1" ht="13.9" thickBot="1" x14ac:dyDescent="0.3">
      <c r="A2" s="160" t="s">
        <v>88</v>
      </c>
      <c r="D2" s="161" t="s">
        <v>89</v>
      </c>
      <c r="E2" s="162">
        <v>42552</v>
      </c>
      <c r="F2" s="162">
        <v>42583</v>
      </c>
      <c r="G2" s="162">
        <v>42614</v>
      </c>
      <c r="H2" s="162">
        <v>42644</v>
      </c>
      <c r="I2" s="162">
        <v>42675</v>
      </c>
      <c r="J2" s="162">
        <v>42705</v>
      </c>
      <c r="K2" s="162">
        <v>42736</v>
      </c>
      <c r="L2" s="162">
        <v>42767</v>
      </c>
      <c r="M2" s="162">
        <v>42795</v>
      </c>
      <c r="N2" s="162">
        <v>42826</v>
      </c>
      <c r="O2" s="162">
        <v>42856</v>
      </c>
      <c r="P2" s="162">
        <v>42887</v>
      </c>
      <c r="Q2" s="162">
        <v>42917</v>
      </c>
    </row>
    <row r="3" spans="1:17" ht="14.25" customHeight="1" x14ac:dyDescent="0.25">
      <c r="A3" s="163"/>
      <c r="B3" s="164"/>
      <c r="C3" s="165"/>
      <c r="D3" s="30"/>
      <c r="E3" s="166"/>
      <c r="F3" s="166"/>
      <c r="G3" s="166"/>
      <c r="H3" s="166"/>
      <c r="I3" s="166"/>
      <c r="J3" s="166"/>
      <c r="K3" s="166"/>
      <c r="L3" s="166"/>
      <c r="M3" s="166"/>
      <c r="N3" s="166"/>
      <c r="O3" s="166"/>
      <c r="P3" s="166"/>
      <c r="Q3" s="166"/>
    </row>
    <row r="4" spans="1:17" ht="14.25" customHeight="1" x14ac:dyDescent="0.25">
      <c r="A4" s="31"/>
      <c r="B4" s="32"/>
      <c r="C4" s="33"/>
      <c r="D4" s="167"/>
      <c r="E4" s="168"/>
      <c r="F4" s="168"/>
      <c r="G4" s="168"/>
      <c r="H4" s="168"/>
      <c r="I4" s="168"/>
      <c r="J4" s="168"/>
      <c r="K4" s="168"/>
      <c r="L4" s="168"/>
      <c r="M4" s="168"/>
      <c r="N4" s="168"/>
      <c r="O4" s="168"/>
      <c r="P4" s="168"/>
      <c r="Q4" s="168"/>
    </row>
    <row r="5" spans="1:17" ht="14.25" customHeight="1" x14ac:dyDescent="0.25">
      <c r="A5" s="31"/>
      <c r="B5" s="32"/>
      <c r="C5" s="33"/>
      <c r="D5" s="167"/>
      <c r="E5" s="168"/>
      <c r="F5" s="168"/>
      <c r="G5" s="168"/>
      <c r="H5" s="168"/>
      <c r="I5" s="168"/>
      <c r="J5" s="168"/>
      <c r="K5" s="168"/>
      <c r="L5" s="168"/>
      <c r="M5" s="168"/>
      <c r="N5" s="168"/>
      <c r="O5" s="168"/>
      <c r="P5" s="168"/>
      <c r="Q5" s="168"/>
    </row>
    <row r="6" spans="1:17" ht="14.25" customHeight="1" x14ac:dyDescent="0.25">
      <c r="A6" s="31"/>
      <c r="B6" s="32"/>
      <c r="C6" s="34"/>
      <c r="D6" s="169"/>
      <c r="E6" s="168"/>
      <c r="F6" s="168"/>
      <c r="G6" s="168"/>
      <c r="H6" s="171"/>
      <c r="I6" s="168"/>
      <c r="J6" s="168"/>
      <c r="K6" s="168"/>
      <c r="L6" s="168"/>
      <c r="M6" s="168"/>
      <c r="N6" s="168"/>
      <c r="O6" s="168"/>
      <c r="P6" s="168"/>
      <c r="Q6" s="168"/>
    </row>
    <row r="7" spans="1:17" ht="14.25" customHeight="1" x14ac:dyDescent="0.25">
      <c r="A7" s="31"/>
      <c r="B7" s="32"/>
      <c r="C7" s="33"/>
      <c r="D7" s="170"/>
      <c r="E7" s="168"/>
      <c r="F7" s="168"/>
      <c r="G7" s="168"/>
      <c r="H7" s="168"/>
      <c r="I7" s="168"/>
      <c r="J7" s="168"/>
      <c r="K7" s="168"/>
      <c r="L7" s="168"/>
      <c r="M7" s="168"/>
      <c r="N7" s="168"/>
      <c r="O7" s="168"/>
      <c r="P7" s="168"/>
      <c r="Q7" s="168"/>
    </row>
    <row r="8" spans="1:17" ht="14.25" customHeight="1" x14ac:dyDescent="0.25">
      <c r="A8" s="31"/>
      <c r="B8" s="32"/>
      <c r="C8" s="33"/>
      <c r="D8" s="170"/>
      <c r="E8" s="168"/>
      <c r="F8" s="168"/>
      <c r="G8" s="168"/>
      <c r="H8" s="168"/>
      <c r="I8" s="168"/>
      <c r="J8" s="168"/>
      <c r="K8" s="168"/>
      <c r="L8" s="168"/>
      <c r="M8" s="168"/>
      <c r="N8" s="168"/>
      <c r="O8" s="168"/>
      <c r="P8" s="168"/>
      <c r="Q8" s="168"/>
    </row>
    <row r="9" spans="1:17" ht="14.25" customHeight="1" x14ac:dyDescent="0.25">
      <c r="A9" s="31"/>
      <c r="B9" s="32"/>
      <c r="C9" s="33"/>
      <c r="D9" s="167"/>
      <c r="E9" s="168"/>
      <c r="F9" s="168"/>
      <c r="G9" s="168"/>
      <c r="H9" s="168"/>
      <c r="I9" s="168"/>
      <c r="J9" s="168"/>
      <c r="K9" s="168"/>
      <c r="L9" s="168"/>
      <c r="M9" s="168"/>
      <c r="N9" s="168"/>
      <c r="O9" s="168"/>
      <c r="P9" s="168"/>
      <c r="Q9" s="168"/>
    </row>
    <row r="10" spans="1:17" ht="14.25" customHeight="1" x14ac:dyDescent="0.25">
      <c r="A10" s="31"/>
      <c r="B10" s="32"/>
      <c r="C10" s="33"/>
      <c r="D10" s="167"/>
      <c r="E10" s="168"/>
      <c r="F10" s="168"/>
      <c r="G10" s="168"/>
      <c r="H10" s="168"/>
      <c r="I10" s="168"/>
      <c r="J10" s="168"/>
      <c r="K10" s="168"/>
      <c r="L10" s="168"/>
      <c r="M10" s="168"/>
      <c r="N10" s="168"/>
      <c r="O10" s="168"/>
      <c r="P10" s="168"/>
      <c r="Q10" s="168"/>
    </row>
    <row r="11" spans="1:17" ht="14.25" customHeight="1" x14ac:dyDescent="0.25">
      <c r="A11" s="31"/>
      <c r="B11" s="32"/>
      <c r="C11" s="33"/>
      <c r="D11" s="170"/>
      <c r="E11" s="168"/>
      <c r="F11" s="168"/>
      <c r="G11" s="168"/>
      <c r="H11" s="168"/>
      <c r="I11" s="168"/>
      <c r="J11" s="168"/>
      <c r="K11" s="168"/>
      <c r="L11" s="168"/>
      <c r="M11" s="168"/>
      <c r="N11" s="168"/>
      <c r="O11" s="168"/>
      <c r="P11" s="168"/>
      <c r="Q11" s="168"/>
    </row>
    <row r="12" spans="1:17" ht="14.25" customHeight="1" x14ac:dyDescent="0.25">
      <c r="A12" s="31"/>
      <c r="B12" s="32"/>
      <c r="C12" s="33"/>
      <c r="D12" s="167"/>
      <c r="E12" s="168"/>
      <c r="F12" s="168"/>
      <c r="G12" s="168"/>
      <c r="H12" s="168"/>
      <c r="I12" s="168"/>
      <c r="J12" s="168"/>
      <c r="K12" s="168"/>
      <c r="L12" s="168"/>
      <c r="M12" s="168"/>
      <c r="N12" s="168"/>
      <c r="O12" s="168"/>
      <c r="P12" s="168"/>
      <c r="Q12" s="168"/>
    </row>
    <row r="13" spans="1:17" ht="14.25" customHeight="1" x14ac:dyDescent="0.25">
      <c r="A13" s="31"/>
      <c r="B13" s="32"/>
      <c r="C13" s="33"/>
      <c r="D13" s="170"/>
      <c r="E13" s="168"/>
      <c r="F13" s="168"/>
      <c r="G13" s="168"/>
      <c r="H13" s="168"/>
      <c r="I13" s="168"/>
      <c r="J13" s="168"/>
      <c r="K13" s="168"/>
      <c r="L13" s="168"/>
      <c r="M13" s="168"/>
      <c r="N13" s="168"/>
      <c r="O13" s="168"/>
      <c r="P13" s="168"/>
      <c r="Q13" s="168"/>
    </row>
    <row r="14" spans="1:17" ht="14.25" customHeight="1" x14ac:dyDescent="0.25">
      <c r="A14" s="31"/>
      <c r="B14" s="32"/>
      <c r="C14" s="33"/>
      <c r="D14" s="170"/>
      <c r="E14" s="168"/>
      <c r="F14" s="168"/>
      <c r="G14" s="168"/>
      <c r="H14" s="168"/>
      <c r="I14" s="168"/>
      <c r="J14" s="168"/>
      <c r="K14" s="168"/>
      <c r="L14" s="168"/>
      <c r="M14" s="168"/>
      <c r="N14" s="168"/>
      <c r="O14" s="168"/>
      <c r="P14" s="168"/>
      <c r="Q14" s="168"/>
    </row>
    <row r="15" spans="1:17" ht="14.25" customHeight="1" x14ac:dyDescent="0.25">
      <c r="A15" s="31"/>
      <c r="B15" s="32"/>
      <c r="C15" s="33"/>
      <c r="D15" s="170"/>
      <c r="F15" s="171"/>
      <c r="G15" s="168"/>
      <c r="H15" s="168"/>
      <c r="I15" s="168"/>
      <c r="J15" s="168"/>
      <c r="K15" s="168"/>
      <c r="L15" s="168"/>
      <c r="M15" s="168"/>
      <c r="N15" s="168"/>
      <c r="O15" s="168"/>
      <c r="P15" s="168"/>
      <c r="Q15" s="168"/>
    </row>
    <row r="16" spans="1:17" ht="14.25" customHeight="1" x14ac:dyDescent="0.25">
      <c r="A16" s="31"/>
      <c r="B16" s="32"/>
      <c r="C16" s="33"/>
      <c r="D16" s="170"/>
      <c r="E16" s="168"/>
      <c r="F16" s="168"/>
      <c r="G16" s="168"/>
      <c r="H16" s="168"/>
      <c r="I16" s="168"/>
      <c r="J16" s="168"/>
      <c r="K16" s="168"/>
      <c r="L16" s="168"/>
      <c r="M16" s="168"/>
      <c r="N16" s="168"/>
      <c r="O16" s="168"/>
      <c r="P16" s="168"/>
      <c r="Q16" s="168"/>
    </row>
    <row r="17" spans="1:17" ht="14.25" customHeight="1" x14ac:dyDescent="0.25">
      <c r="A17" s="31"/>
      <c r="B17" s="32"/>
      <c r="C17" s="34"/>
      <c r="D17" s="169"/>
      <c r="E17" s="168"/>
      <c r="F17" s="168"/>
      <c r="G17" s="171"/>
      <c r="H17" s="168"/>
      <c r="I17" s="168"/>
      <c r="J17" s="168"/>
      <c r="K17" s="168"/>
      <c r="L17" s="168"/>
      <c r="M17" s="168"/>
      <c r="N17" s="168"/>
      <c r="O17" s="168"/>
      <c r="P17" s="168"/>
      <c r="Q17" s="168"/>
    </row>
    <row r="18" spans="1:17" ht="14.25" customHeight="1" x14ac:dyDescent="0.25">
      <c r="A18" s="31"/>
      <c r="B18" s="32"/>
      <c r="C18" s="33"/>
      <c r="D18" s="170"/>
      <c r="E18" s="168"/>
      <c r="F18" s="168"/>
      <c r="G18" s="168"/>
      <c r="H18" s="168"/>
      <c r="I18" s="168"/>
      <c r="J18" s="168"/>
      <c r="K18" s="168"/>
      <c r="L18" s="168"/>
      <c r="M18" s="168"/>
      <c r="N18" s="168"/>
      <c r="O18" s="168"/>
      <c r="P18" s="168"/>
      <c r="Q18" s="168"/>
    </row>
    <row r="19" spans="1:17" ht="14.25" customHeight="1" x14ac:dyDescent="0.25">
      <c r="A19" s="31"/>
      <c r="B19" s="32"/>
      <c r="C19" s="33"/>
      <c r="D19" s="170"/>
      <c r="E19" s="168"/>
      <c r="F19" s="168"/>
      <c r="G19" s="168"/>
      <c r="H19" s="168"/>
      <c r="I19" s="168"/>
      <c r="J19" s="168"/>
      <c r="K19" s="168"/>
      <c r="L19" s="168"/>
      <c r="M19" s="168"/>
      <c r="N19" s="168"/>
      <c r="O19" s="168"/>
      <c r="P19" s="168"/>
      <c r="Q19" s="168"/>
    </row>
    <row r="20" spans="1:17" ht="14.25" customHeight="1" x14ac:dyDescent="0.25">
      <c r="A20" s="31"/>
      <c r="B20" s="32"/>
      <c r="C20" s="33"/>
      <c r="D20" s="170"/>
      <c r="E20" s="168"/>
      <c r="F20" s="168"/>
      <c r="G20" s="168"/>
      <c r="H20" s="168"/>
      <c r="I20" s="168"/>
      <c r="J20" s="168"/>
      <c r="K20" s="168"/>
      <c r="L20" s="168"/>
      <c r="M20" s="168"/>
      <c r="N20" s="168"/>
      <c r="O20" s="168"/>
      <c r="P20" s="168"/>
      <c r="Q20" s="168"/>
    </row>
    <row r="21" spans="1:17" ht="14.25" customHeight="1" x14ac:dyDescent="0.25">
      <c r="A21" s="31"/>
      <c r="B21" s="32"/>
      <c r="C21" s="33"/>
      <c r="D21" s="170"/>
      <c r="E21" s="168"/>
      <c r="F21" s="168"/>
      <c r="G21" s="168"/>
      <c r="H21" s="168"/>
      <c r="I21" s="168"/>
      <c r="J21" s="168"/>
      <c r="K21" s="168"/>
      <c r="L21" s="168"/>
      <c r="M21" s="168"/>
      <c r="N21" s="168"/>
      <c r="O21" s="168"/>
      <c r="P21" s="168"/>
      <c r="Q21" s="168"/>
    </row>
    <row r="22" spans="1:17" ht="14.25" customHeight="1" x14ac:dyDescent="0.25">
      <c r="A22" s="31"/>
      <c r="B22" s="32"/>
      <c r="C22" s="33"/>
      <c r="D22" s="170"/>
      <c r="E22" s="171"/>
      <c r="F22" s="168"/>
      <c r="G22" s="168"/>
      <c r="H22" s="168"/>
      <c r="I22" s="168"/>
      <c r="J22" s="168"/>
      <c r="K22" s="168"/>
      <c r="L22" s="168"/>
      <c r="M22" s="168"/>
      <c r="N22" s="168"/>
      <c r="O22" s="168"/>
      <c r="P22" s="168"/>
      <c r="Q22" s="168"/>
    </row>
    <row r="23" spans="1:17" ht="14.25" customHeight="1" x14ac:dyDescent="0.25">
      <c r="A23" s="31"/>
      <c r="B23" s="32"/>
      <c r="C23" s="33"/>
      <c r="D23" s="170"/>
      <c r="E23" s="171"/>
      <c r="F23" s="168"/>
      <c r="G23" s="168"/>
      <c r="H23" s="168"/>
      <c r="I23" s="168"/>
      <c r="J23" s="168"/>
      <c r="K23" s="168"/>
      <c r="L23" s="168"/>
      <c r="M23" s="168"/>
      <c r="N23" s="168"/>
      <c r="O23" s="168"/>
      <c r="P23" s="168"/>
      <c r="Q23" s="168"/>
    </row>
    <row r="24" spans="1:17" ht="14.25" customHeight="1" x14ac:dyDescent="0.25">
      <c r="A24" s="31"/>
      <c r="B24" s="32"/>
      <c r="C24" s="33"/>
      <c r="D24" s="170"/>
      <c r="E24" s="168"/>
      <c r="F24" s="168"/>
      <c r="G24" s="171"/>
      <c r="H24" s="168"/>
      <c r="I24" s="168"/>
      <c r="J24" s="168"/>
      <c r="K24" s="168"/>
      <c r="L24" s="168"/>
      <c r="M24" s="168"/>
      <c r="N24" s="168"/>
      <c r="O24" s="168"/>
      <c r="P24" s="168"/>
      <c r="Q24" s="168"/>
    </row>
    <row r="25" spans="1:17" ht="14.25" customHeight="1" x14ac:dyDescent="0.25">
      <c r="A25" s="31"/>
      <c r="B25" s="32"/>
      <c r="C25" s="33"/>
      <c r="D25" s="170"/>
      <c r="E25" s="168"/>
      <c r="F25" s="168"/>
      <c r="G25" s="171"/>
      <c r="H25" s="168"/>
      <c r="I25" s="168"/>
      <c r="J25" s="168"/>
      <c r="K25" s="168"/>
      <c r="L25" s="168"/>
      <c r="M25" s="168"/>
      <c r="N25" s="168"/>
      <c r="O25" s="168"/>
      <c r="P25" s="168"/>
      <c r="Q25" s="168"/>
    </row>
    <row r="26" spans="1:17" ht="14.25" customHeight="1" x14ac:dyDescent="0.25">
      <c r="A26" s="31"/>
      <c r="B26" s="32"/>
      <c r="C26" s="33"/>
      <c r="D26" s="170"/>
      <c r="E26" s="168"/>
      <c r="F26" s="168"/>
      <c r="G26" s="168"/>
      <c r="H26" s="168"/>
      <c r="I26" s="168"/>
      <c r="J26" s="168"/>
      <c r="K26" s="168"/>
      <c r="L26" s="168"/>
      <c r="M26" s="168"/>
      <c r="N26" s="168"/>
      <c r="O26" s="168"/>
      <c r="P26" s="168"/>
      <c r="Q26" s="168"/>
    </row>
    <row r="27" spans="1:17" ht="14.25" customHeight="1" x14ac:dyDescent="0.25">
      <c r="A27" s="31"/>
      <c r="B27" s="32"/>
      <c r="C27" s="34"/>
      <c r="D27" s="169"/>
      <c r="E27" s="168"/>
      <c r="F27" s="171"/>
      <c r="G27" s="168"/>
      <c r="H27" s="168"/>
      <c r="I27" s="168"/>
      <c r="J27" s="168"/>
      <c r="K27" s="168"/>
      <c r="L27" s="168"/>
      <c r="M27" s="168"/>
      <c r="N27" s="168"/>
      <c r="O27" s="168"/>
      <c r="P27" s="168"/>
      <c r="Q27" s="168"/>
    </row>
    <row r="28" spans="1:17" ht="14.25" customHeight="1" x14ac:dyDescent="0.2">
      <c r="A28" s="31"/>
      <c r="B28" s="32"/>
      <c r="C28" s="33"/>
      <c r="D28" s="170"/>
      <c r="E28" s="168"/>
      <c r="F28" s="168"/>
      <c r="G28" s="168"/>
      <c r="H28" s="168"/>
      <c r="I28" s="168"/>
      <c r="J28" s="168"/>
      <c r="K28" s="168"/>
      <c r="L28" s="168"/>
      <c r="M28" s="168"/>
      <c r="N28" s="168"/>
      <c r="O28" s="168"/>
      <c r="P28" s="168"/>
      <c r="Q28" s="168"/>
    </row>
    <row r="29" spans="1:17" ht="14.25" customHeight="1" x14ac:dyDescent="0.2">
      <c r="A29" s="31"/>
      <c r="B29" s="32"/>
      <c r="C29" s="33"/>
      <c r="D29" s="170"/>
      <c r="E29" s="168"/>
      <c r="F29" s="168"/>
      <c r="G29" s="168"/>
      <c r="H29" s="168"/>
      <c r="I29" s="168"/>
      <c r="J29" s="168"/>
      <c r="K29" s="168"/>
      <c r="L29" s="168"/>
      <c r="M29" s="168"/>
      <c r="N29" s="168"/>
      <c r="O29" s="168"/>
      <c r="P29" s="168"/>
      <c r="Q29" s="168"/>
    </row>
    <row r="30" spans="1:17" ht="14.25" customHeight="1" x14ac:dyDescent="0.2">
      <c r="A30" s="31"/>
      <c r="B30" s="32"/>
      <c r="C30" s="33"/>
      <c r="D30" s="170"/>
      <c r="E30" s="168"/>
      <c r="F30" s="168"/>
      <c r="G30" s="168"/>
      <c r="H30" s="168"/>
      <c r="I30" s="168"/>
      <c r="J30" s="168"/>
      <c r="K30" s="168"/>
      <c r="L30" s="168"/>
      <c r="M30" s="168"/>
      <c r="N30" s="168"/>
      <c r="O30" s="168"/>
      <c r="P30" s="168"/>
      <c r="Q30" s="168"/>
    </row>
    <row r="31" spans="1:17" ht="14.25" customHeight="1" x14ac:dyDescent="0.2">
      <c r="A31" s="18"/>
      <c r="B31" s="35"/>
      <c r="C31" s="33"/>
      <c r="D31" s="170"/>
      <c r="E31" s="168"/>
      <c r="F31" s="171"/>
      <c r="G31" s="168"/>
      <c r="H31" s="168"/>
      <c r="I31" s="168"/>
      <c r="J31" s="168"/>
      <c r="K31" s="168"/>
      <c r="L31" s="168"/>
      <c r="M31" s="168"/>
      <c r="N31" s="168"/>
      <c r="O31" s="168"/>
      <c r="P31" s="168"/>
      <c r="Q31" s="168"/>
    </row>
    <row r="32" spans="1:17" ht="14.25" customHeight="1" x14ac:dyDescent="0.2">
      <c r="A32" s="18"/>
      <c r="B32" s="35"/>
      <c r="C32" s="33"/>
      <c r="D32" s="170"/>
      <c r="E32" s="168"/>
      <c r="F32" s="171"/>
      <c r="G32" s="168"/>
      <c r="H32" s="168"/>
      <c r="I32" s="168"/>
      <c r="J32" s="168"/>
      <c r="K32" s="168"/>
      <c r="L32" s="168"/>
      <c r="M32" s="168"/>
      <c r="N32" s="168"/>
      <c r="O32" s="168"/>
      <c r="P32" s="168"/>
      <c r="Q32" s="168"/>
    </row>
    <row r="33" spans="1:17" ht="14.25" customHeight="1" x14ac:dyDescent="0.2">
      <c r="A33" s="18"/>
      <c r="B33" s="35"/>
      <c r="C33" s="33"/>
      <c r="D33" s="170"/>
      <c r="E33" s="168"/>
      <c r="F33" s="168"/>
      <c r="G33" s="168"/>
      <c r="H33" s="168"/>
      <c r="I33" s="168"/>
      <c r="J33" s="168"/>
      <c r="K33" s="168"/>
      <c r="L33" s="168"/>
      <c r="M33" s="168"/>
      <c r="N33" s="168"/>
      <c r="O33" s="168"/>
      <c r="P33" s="168"/>
      <c r="Q33" s="168"/>
    </row>
    <row r="34" spans="1:17" ht="14.25" customHeight="1" x14ac:dyDescent="0.2">
      <c r="A34" s="31"/>
      <c r="B34" s="32"/>
      <c r="C34" s="33"/>
      <c r="D34" s="170"/>
      <c r="E34" s="168"/>
      <c r="G34" s="168"/>
      <c r="H34" s="171"/>
      <c r="I34" s="168"/>
      <c r="J34" s="168"/>
      <c r="K34" s="168"/>
      <c r="L34" s="168"/>
      <c r="M34" s="168"/>
      <c r="N34" s="168"/>
      <c r="O34" s="168"/>
      <c r="P34" s="168"/>
      <c r="Q34" s="168"/>
    </row>
    <row r="35" spans="1:17" ht="14.25" customHeight="1" x14ac:dyDescent="0.2">
      <c r="A35" s="18"/>
      <c r="B35" s="35"/>
      <c r="C35" s="33"/>
      <c r="D35" s="170"/>
      <c r="E35" s="168"/>
      <c r="F35" s="168"/>
      <c r="G35" s="171"/>
      <c r="H35" s="168"/>
      <c r="I35" s="168"/>
      <c r="J35" s="168"/>
      <c r="K35" s="168"/>
      <c r="L35" s="168"/>
      <c r="M35" s="168"/>
      <c r="N35" s="168"/>
      <c r="O35" s="168"/>
      <c r="P35" s="168"/>
      <c r="Q35" s="168"/>
    </row>
    <row r="36" spans="1:17" ht="14.25" customHeight="1" x14ac:dyDescent="0.2">
      <c r="A36" s="31"/>
      <c r="B36" s="32"/>
      <c r="C36" s="33"/>
      <c r="D36" s="170"/>
      <c r="E36" s="168"/>
      <c r="F36" s="171"/>
      <c r="G36" s="168"/>
      <c r="H36" s="168"/>
      <c r="I36" s="168"/>
      <c r="J36" s="168"/>
      <c r="K36" s="168"/>
      <c r="L36" s="168"/>
      <c r="M36" s="168"/>
      <c r="N36" s="168"/>
      <c r="O36" s="168"/>
      <c r="P36" s="168"/>
      <c r="Q36" s="168"/>
    </row>
    <row r="37" spans="1:17" ht="14.25" customHeight="1" x14ac:dyDescent="0.2">
      <c r="A37" s="18"/>
      <c r="B37" s="35"/>
      <c r="C37" s="33"/>
      <c r="D37" s="170"/>
      <c r="E37" s="168"/>
      <c r="F37" s="168"/>
      <c r="G37" s="168"/>
      <c r="H37" s="168"/>
      <c r="I37" s="168"/>
      <c r="J37" s="168"/>
      <c r="K37" s="168"/>
      <c r="L37" s="168"/>
      <c r="M37" s="168"/>
      <c r="N37" s="168"/>
      <c r="O37" s="168"/>
      <c r="P37" s="168"/>
      <c r="Q37" s="168"/>
    </row>
    <row r="38" spans="1:17" ht="14.25" customHeight="1" x14ac:dyDescent="0.2">
      <c r="A38" s="31"/>
      <c r="B38" s="32"/>
      <c r="C38" s="33"/>
      <c r="D38" s="170"/>
      <c r="E38" s="168"/>
      <c r="F38" s="168"/>
      <c r="G38" s="168"/>
      <c r="H38" s="168"/>
      <c r="I38" s="168"/>
      <c r="J38" s="168"/>
      <c r="K38" s="168"/>
      <c r="L38" s="168"/>
      <c r="M38" s="168"/>
      <c r="N38" s="168"/>
      <c r="O38" s="168"/>
      <c r="P38" s="168"/>
      <c r="Q38" s="168"/>
    </row>
    <row r="39" spans="1:17" ht="14.25" customHeight="1" x14ac:dyDescent="0.2">
      <c r="A39" s="31"/>
      <c r="B39" s="32"/>
      <c r="C39" s="33"/>
      <c r="D39" s="170"/>
      <c r="E39" s="168"/>
      <c r="F39" s="168"/>
      <c r="G39" s="168"/>
      <c r="H39" s="168"/>
      <c r="I39" s="168"/>
      <c r="J39" s="168"/>
      <c r="K39" s="168"/>
      <c r="L39" s="168"/>
      <c r="M39" s="168"/>
      <c r="N39" s="168"/>
      <c r="O39" s="168"/>
      <c r="P39" s="168"/>
      <c r="Q39" s="168"/>
    </row>
    <row r="40" spans="1:17" ht="14.25" customHeight="1" x14ac:dyDescent="0.2">
      <c r="A40" s="31"/>
      <c r="B40" s="32"/>
      <c r="C40" s="33"/>
      <c r="D40" s="170"/>
      <c r="E40" s="168"/>
      <c r="F40" s="168"/>
      <c r="G40" s="168"/>
      <c r="H40" s="168"/>
      <c r="I40" s="168"/>
      <c r="J40" s="168"/>
      <c r="K40" s="168"/>
      <c r="L40" s="168"/>
      <c r="M40" s="168"/>
      <c r="N40" s="168"/>
      <c r="O40" s="168"/>
      <c r="P40" s="168"/>
      <c r="Q40" s="168"/>
    </row>
    <row r="41" spans="1:17" ht="14.25" customHeight="1" x14ac:dyDescent="0.2">
      <c r="A41" s="31"/>
      <c r="B41" s="32"/>
      <c r="C41" s="34"/>
      <c r="D41" s="167"/>
      <c r="E41" s="168"/>
      <c r="F41" s="168"/>
      <c r="G41" s="168"/>
      <c r="H41" s="168"/>
      <c r="I41" s="168"/>
      <c r="J41" s="168"/>
      <c r="K41" s="168"/>
      <c r="L41" s="168"/>
      <c r="M41" s="168"/>
      <c r="N41" s="168"/>
      <c r="O41" s="168"/>
      <c r="P41" s="168"/>
      <c r="Q41" s="168"/>
    </row>
    <row r="42" spans="1:17" ht="14.25" customHeight="1" x14ac:dyDescent="0.2">
      <c r="A42" s="31"/>
      <c r="B42" s="32"/>
      <c r="C42" s="33"/>
      <c r="D42" s="167"/>
      <c r="E42" s="168"/>
      <c r="F42" s="168"/>
      <c r="G42" s="168"/>
      <c r="H42" s="168"/>
      <c r="I42" s="168"/>
      <c r="J42" s="168"/>
      <c r="K42" s="168"/>
      <c r="L42" s="168"/>
      <c r="M42" s="168"/>
      <c r="N42" s="168"/>
      <c r="O42" s="168"/>
      <c r="P42" s="168"/>
      <c r="Q42" s="168"/>
    </row>
    <row r="43" spans="1:17" ht="14.25" customHeight="1" x14ac:dyDescent="0.2">
      <c r="A43" s="18"/>
      <c r="B43" s="35"/>
      <c r="C43" s="33"/>
      <c r="D43" s="170"/>
      <c r="E43" s="168"/>
      <c r="F43" s="168"/>
      <c r="G43" s="168"/>
      <c r="H43" s="168"/>
      <c r="I43" s="168"/>
      <c r="J43" s="168"/>
      <c r="K43" s="168"/>
      <c r="L43" s="168"/>
      <c r="M43" s="168"/>
      <c r="N43" s="168"/>
      <c r="O43" s="168"/>
      <c r="P43" s="168"/>
      <c r="Q43" s="168"/>
    </row>
    <row r="44" spans="1:17" ht="14.25" customHeight="1" x14ac:dyDescent="0.2">
      <c r="A44" s="31"/>
      <c r="B44" s="32"/>
      <c r="C44" s="33"/>
      <c r="D44" s="170"/>
      <c r="E44" s="168"/>
      <c r="F44" s="168"/>
      <c r="G44" s="168"/>
      <c r="H44" s="168"/>
      <c r="I44" s="168"/>
      <c r="J44" s="168"/>
      <c r="K44" s="168"/>
      <c r="L44" s="168"/>
      <c r="M44" s="168"/>
      <c r="N44" s="168"/>
      <c r="O44" s="168"/>
      <c r="P44" s="168"/>
      <c r="Q44" s="168"/>
    </row>
    <row r="45" spans="1:17" ht="14.25" customHeight="1" x14ac:dyDescent="0.2">
      <c r="A45" s="31"/>
      <c r="B45" s="32"/>
      <c r="C45" s="34"/>
      <c r="D45" s="172"/>
      <c r="E45" s="168"/>
      <c r="F45" s="168"/>
      <c r="G45" s="168"/>
      <c r="H45" s="168"/>
      <c r="I45" s="168"/>
      <c r="J45" s="168"/>
      <c r="K45" s="168"/>
      <c r="L45" s="168"/>
      <c r="M45" s="168"/>
      <c r="N45" s="168"/>
      <c r="O45" s="168"/>
      <c r="P45" s="168"/>
      <c r="Q45" s="168"/>
    </row>
    <row r="46" spans="1:17" ht="14.25" customHeight="1" x14ac:dyDescent="0.2">
      <c r="A46" s="18"/>
      <c r="B46" s="35"/>
      <c r="C46" s="33"/>
      <c r="D46" s="170"/>
      <c r="E46" s="171"/>
      <c r="F46" s="168"/>
      <c r="G46" s="168"/>
      <c r="H46" s="168"/>
      <c r="I46" s="168"/>
      <c r="J46" s="168"/>
      <c r="K46" s="168"/>
      <c r="L46" s="168"/>
      <c r="M46" s="168"/>
      <c r="N46" s="168"/>
      <c r="O46" s="168"/>
      <c r="P46" s="168"/>
      <c r="Q46" s="168"/>
    </row>
    <row r="47" spans="1:17" ht="14.25" customHeight="1" x14ac:dyDescent="0.2">
      <c r="A47" s="18"/>
      <c r="B47" s="35"/>
      <c r="C47" s="33"/>
      <c r="D47" s="170"/>
      <c r="E47" s="168"/>
      <c r="F47" s="168"/>
      <c r="G47" s="168"/>
      <c r="H47" s="168"/>
      <c r="I47" s="168"/>
      <c r="J47" s="168"/>
      <c r="K47" s="168"/>
      <c r="L47" s="168"/>
      <c r="M47" s="168"/>
      <c r="N47" s="168"/>
      <c r="O47" s="168"/>
      <c r="P47" s="168"/>
      <c r="Q47" s="168"/>
    </row>
    <row r="48" spans="1:17" ht="14.25" customHeight="1" x14ac:dyDescent="0.2">
      <c r="A48" s="18"/>
      <c r="B48" s="35"/>
      <c r="C48" s="33"/>
      <c r="D48" s="170"/>
      <c r="E48" s="171"/>
      <c r="F48" s="168"/>
      <c r="G48" s="168"/>
      <c r="H48" s="168"/>
      <c r="I48" s="168"/>
      <c r="J48" s="168"/>
      <c r="K48" s="168"/>
      <c r="L48" s="168"/>
      <c r="M48" s="168"/>
      <c r="N48" s="168"/>
      <c r="O48" s="168"/>
      <c r="P48" s="168"/>
      <c r="Q48" s="168"/>
    </row>
    <row r="49" spans="1:18" ht="14.25" customHeight="1" x14ac:dyDescent="0.2">
      <c r="A49" s="18"/>
      <c r="B49" s="35"/>
      <c r="C49" s="33"/>
      <c r="D49" s="167"/>
      <c r="E49" s="168"/>
      <c r="F49" s="168"/>
      <c r="G49" s="168"/>
      <c r="H49" s="168"/>
      <c r="I49" s="168"/>
      <c r="J49" s="168"/>
      <c r="K49" s="168"/>
      <c r="L49" s="168"/>
      <c r="M49" s="168"/>
      <c r="N49" s="168"/>
      <c r="O49" s="168"/>
      <c r="P49" s="168"/>
      <c r="Q49" s="168"/>
    </row>
    <row r="50" spans="1:18" ht="14.25" customHeight="1" x14ac:dyDescent="0.2">
      <c r="A50" s="31"/>
      <c r="B50" s="32"/>
      <c r="C50" s="33"/>
      <c r="D50" s="167"/>
      <c r="E50" s="168"/>
      <c r="F50" s="168"/>
      <c r="G50" s="168"/>
      <c r="H50" s="168"/>
      <c r="I50" s="168"/>
      <c r="J50" s="168"/>
      <c r="K50" s="168"/>
      <c r="L50" s="168"/>
      <c r="M50" s="168"/>
      <c r="N50" s="168"/>
      <c r="O50" s="168"/>
      <c r="P50" s="168"/>
      <c r="Q50" s="168"/>
    </row>
    <row r="51" spans="1:18" ht="14.25" customHeight="1" thickBot="1" x14ac:dyDescent="0.25">
      <c r="A51" s="17"/>
      <c r="B51" s="36"/>
      <c r="C51" s="37"/>
      <c r="D51" s="173"/>
      <c r="E51" s="174"/>
      <c r="F51" s="174"/>
      <c r="G51" s="174"/>
      <c r="H51" s="174"/>
      <c r="I51" s="174"/>
      <c r="J51" s="174"/>
      <c r="K51" s="174"/>
      <c r="L51" s="174"/>
      <c r="M51" s="174"/>
      <c r="N51" s="174"/>
      <c r="O51" s="174"/>
      <c r="P51" s="174"/>
      <c r="Q51" s="174"/>
    </row>
    <row r="52" spans="1:18" s="175" customFormat="1" ht="14.25" customHeight="1" thickBot="1" x14ac:dyDescent="0.25">
      <c r="D52" s="160"/>
      <c r="E52" s="160"/>
      <c r="F52" s="160"/>
      <c r="G52" s="160"/>
      <c r="H52" s="160"/>
      <c r="I52" s="160"/>
      <c r="J52" s="160"/>
      <c r="K52" s="160"/>
      <c r="L52" s="160"/>
      <c r="M52" s="160"/>
      <c r="N52" s="160"/>
      <c r="O52" s="160"/>
      <c r="P52" s="160"/>
      <c r="Q52" s="160"/>
      <c r="R52" s="160">
        <f>SUM(D52:Q52)</f>
        <v>0</v>
      </c>
    </row>
    <row r="53" spans="1:18" ht="14.25" customHeight="1" x14ac:dyDescent="0.2"/>
  </sheetData>
  <pageMargins left="0.70866141732283472" right="0.70866141732283472" top="0.74803149606299213" bottom="0.74803149606299213" header="0.31496062992125984" footer="0.31496062992125984"/>
  <pageSetup paperSize="8" fitToHeight="0" orientation="landscape" r:id="rId1"/>
  <headerFoot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A2" sqref="A2:I33"/>
    </sheetView>
  </sheetViews>
  <sheetFormatPr defaultRowHeight="15" x14ac:dyDescent="0.25"/>
  <sheetData/>
  <pageMargins left="0.70866141732283472" right="0.70866141732283472" top="0.74803149606299213" bottom="0.74803149606299213" header="0.31496062992125984" footer="0.31496062992125984"/>
  <pageSetup paperSize="9" orientation="portrait" r:id="rId1"/>
  <headerFooter>
    <oddFoote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
  <sheetViews>
    <sheetView workbookViewId="0">
      <selection activeCell="N68" sqref="N68"/>
    </sheetView>
  </sheetViews>
  <sheetFormatPr defaultRowHeight="15" x14ac:dyDescent="0.25"/>
  <cols>
    <col min="1" max="1" width="9.5703125" bestFit="1" customWidth="1"/>
    <col min="2" max="2" width="33.42578125" bestFit="1" customWidth="1"/>
    <col min="3" max="3" width="10.28515625" customWidth="1"/>
    <col min="4" max="4" width="8.28515625" customWidth="1"/>
    <col min="5" max="5" width="6.42578125" bestFit="1" customWidth="1"/>
  </cols>
  <sheetData>
    <row r="1" spans="1:9" ht="21.6" thickBot="1" x14ac:dyDescent="0.35">
      <c r="A1" s="387" t="s">
        <v>156</v>
      </c>
      <c r="B1" s="387"/>
      <c r="C1" s="388"/>
      <c r="D1" s="388"/>
      <c r="E1" s="388"/>
      <c r="F1" s="388"/>
      <c r="G1" s="388"/>
      <c r="H1" s="388"/>
      <c r="I1" s="388"/>
    </row>
    <row r="2" spans="1:9" ht="14.45" x14ac:dyDescent="0.3">
      <c r="A2" s="389"/>
      <c r="B2" s="389"/>
      <c r="C2" s="389"/>
      <c r="D2" s="389"/>
      <c r="E2" s="389"/>
      <c r="F2" s="389"/>
      <c r="G2" s="389"/>
      <c r="H2" s="389"/>
      <c r="I2" s="389"/>
    </row>
    <row r="3" spans="1:9" s="307" customFormat="1" ht="14.45" x14ac:dyDescent="0.3">
      <c r="A3" s="390" t="s">
        <v>173</v>
      </c>
      <c r="B3" s="389"/>
      <c r="C3" s="389"/>
      <c r="D3" s="389"/>
      <c r="E3" s="389"/>
      <c r="F3" s="389"/>
      <c r="G3" s="389"/>
      <c r="H3" s="389"/>
      <c r="I3" s="389"/>
    </row>
    <row r="4" spans="1:9" x14ac:dyDescent="0.25">
      <c r="A4" s="391" t="s">
        <v>174</v>
      </c>
      <c r="B4" s="389"/>
      <c r="C4" s="389"/>
      <c r="D4" s="389"/>
      <c r="E4" s="389"/>
      <c r="F4" s="389"/>
      <c r="G4" s="389"/>
      <c r="H4" s="389"/>
      <c r="I4" s="389"/>
    </row>
    <row r="5" spans="1:9" x14ac:dyDescent="0.25">
      <c r="A5" s="391" t="s">
        <v>157</v>
      </c>
      <c r="B5" s="389"/>
      <c r="C5" s="389"/>
      <c r="D5" s="389"/>
      <c r="E5" s="389"/>
      <c r="F5" s="389"/>
      <c r="G5" s="389"/>
      <c r="H5" s="389"/>
      <c r="I5" s="389"/>
    </row>
    <row r="6" spans="1:9" thickBot="1" x14ac:dyDescent="0.35">
      <c r="A6" s="389"/>
      <c r="B6" s="389"/>
      <c r="C6" s="389"/>
      <c r="D6" s="389"/>
      <c r="E6" s="389"/>
      <c r="F6" s="389"/>
      <c r="G6" s="389"/>
      <c r="H6" s="389"/>
      <c r="I6" s="389"/>
    </row>
    <row r="7" spans="1:9" ht="19.5" thickBot="1" x14ac:dyDescent="0.3">
      <c r="A7" s="392" t="s">
        <v>158</v>
      </c>
      <c r="B7" s="388"/>
      <c r="C7" s="388"/>
      <c r="D7" s="388"/>
      <c r="E7" s="388"/>
      <c r="F7" s="388"/>
      <c r="G7" s="388"/>
      <c r="H7" s="388"/>
      <c r="I7" s="388"/>
    </row>
    <row r="8" spans="1:9" ht="30" customHeight="1" x14ac:dyDescent="0.25">
      <c r="A8" s="490" t="s">
        <v>159</v>
      </c>
      <c r="B8" s="490"/>
      <c r="C8" s="490"/>
      <c r="D8" s="490"/>
      <c r="E8" s="490"/>
      <c r="F8" s="490"/>
      <c r="G8" s="490"/>
      <c r="H8" s="490"/>
      <c r="I8" s="490"/>
    </row>
    <row r="9" spans="1:9" x14ac:dyDescent="0.25">
      <c r="A9" s="393"/>
      <c r="B9" s="389"/>
      <c r="C9" s="389"/>
      <c r="D9" s="389"/>
      <c r="E9" s="389"/>
      <c r="F9" s="389"/>
      <c r="G9" s="389"/>
      <c r="H9" s="389"/>
      <c r="I9" s="389"/>
    </row>
    <row r="10" spans="1:9" ht="14.45" x14ac:dyDescent="0.3">
      <c r="A10" s="394" t="s">
        <v>160</v>
      </c>
      <c r="B10" s="395" t="s">
        <v>161</v>
      </c>
      <c r="C10" s="395" t="s">
        <v>162</v>
      </c>
      <c r="D10" s="395" t="s">
        <v>163</v>
      </c>
      <c r="E10" s="395" t="s">
        <v>164</v>
      </c>
      <c r="F10" s="394" t="s">
        <v>165</v>
      </c>
      <c r="G10" s="394" t="s">
        <v>166</v>
      </c>
      <c r="H10" s="394" t="s">
        <v>167</v>
      </c>
      <c r="I10" s="394" t="s">
        <v>168</v>
      </c>
    </row>
    <row r="11" spans="1:9" ht="14.45" x14ac:dyDescent="0.3">
      <c r="A11" s="396" t="s">
        <v>169</v>
      </c>
      <c r="B11" s="397">
        <v>43344</v>
      </c>
      <c r="C11" s="397">
        <v>43374</v>
      </c>
      <c r="D11" s="398">
        <f>IF(B11="",0,C11-B11+1)</f>
        <v>31</v>
      </c>
      <c r="E11" s="399" t="s">
        <v>172</v>
      </c>
      <c r="F11" s="400">
        <v>2</v>
      </c>
      <c r="G11" s="400" t="s">
        <v>170</v>
      </c>
      <c r="H11" s="396" t="s">
        <v>171</v>
      </c>
      <c r="I11" s="401"/>
    </row>
    <row r="12" spans="1:9" ht="14.45" x14ac:dyDescent="0.3">
      <c r="A12" s="401"/>
      <c r="B12" s="402"/>
      <c r="C12" s="402"/>
      <c r="D12" s="398">
        <f t="shared" ref="D12:D75" si="0">IF(B12="",0,C12-B12+1)</f>
        <v>0</v>
      </c>
      <c r="E12" s="396"/>
      <c r="F12" s="403"/>
      <c r="G12" s="403"/>
      <c r="H12" s="401"/>
      <c r="I12" s="401"/>
    </row>
    <row r="13" spans="1:9" ht="14.45" x14ac:dyDescent="0.3">
      <c r="A13" s="401"/>
      <c r="B13" s="402"/>
      <c r="C13" s="402"/>
      <c r="D13" s="398">
        <f t="shared" si="0"/>
        <v>0</v>
      </c>
      <c r="E13" s="396"/>
      <c r="F13" s="403"/>
      <c r="G13" s="403"/>
      <c r="H13" s="401"/>
      <c r="I13" s="401"/>
    </row>
    <row r="14" spans="1:9" ht="14.45" x14ac:dyDescent="0.3">
      <c r="A14" s="401"/>
      <c r="B14" s="402"/>
      <c r="C14" s="402"/>
      <c r="D14" s="398">
        <f t="shared" si="0"/>
        <v>0</v>
      </c>
      <c r="E14" s="396"/>
      <c r="F14" s="403"/>
      <c r="G14" s="403"/>
      <c r="H14" s="401"/>
      <c r="I14" s="401"/>
    </row>
    <row r="15" spans="1:9" ht="14.45" x14ac:dyDescent="0.3">
      <c r="A15" s="401"/>
      <c r="B15" s="402"/>
      <c r="C15" s="402"/>
      <c r="D15" s="398">
        <f t="shared" si="0"/>
        <v>0</v>
      </c>
      <c r="E15" s="396"/>
      <c r="F15" s="403"/>
      <c r="G15" s="403"/>
      <c r="H15" s="401"/>
      <c r="I15" s="401"/>
    </row>
    <row r="16" spans="1:9" ht="14.45" x14ac:dyDescent="0.3">
      <c r="A16" s="401"/>
      <c r="B16" s="402"/>
      <c r="C16" s="402"/>
      <c r="D16" s="398">
        <f t="shared" si="0"/>
        <v>0</v>
      </c>
      <c r="E16" s="396"/>
      <c r="F16" s="403"/>
      <c r="G16" s="403"/>
      <c r="H16" s="401"/>
      <c r="I16" s="401"/>
    </row>
    <row r="17" spans="1:9" ht="14.45" x14ac:dyDescent="0.3">
      <c r="A17" s="401"/>
      <c r="B17" s="402"/>
      <c r="C17" s="402"/>
      <c r="D17" s="398">
        <f t="shared" si="0"/>
        <v>0</v>
      </c>
      <c r="E17" s="396"/>
      <c r="F17" s="403"/>
      <c r="G17" s="403"/>
      <c r="H17" s="401"/>
      <c r="I17" s="401"/>
    </row>
    <row r="18" spans="1:9" ht="14.45" x14ac:dyDescent="0.3">
      <c r="A18" s="401"/>
      <c r="B18" s="402"/>
      <c r="C18" s="402"/>
      <c r="D18" s="398">
        <f t="shared" si="0"/>
        <v>0</v>
      </c>
      <c r="E18" s="396"/>
      <c r="F18" s="403"/>
      <c r="G18" s="403"/>
      <c r="H18" s="401"/>
      <c r="I18" s="401"/>
    </row>
    <row r="19" spans="1:9" ht="14.45" x14ac:dyDescent="0.3">
      <c r="A19" s="401"/>
      <c r="B19" s="402"/>
      <c r="C19" s="402"/>
      <c r="D19" s="398">
        <f t="shared" si="0"/>
        <v>0</v>
      </c>
      <c r="E19" s="396"/>
      <c r="F19" s="403"/>
      <c r="G19" s="403"/>
      <c r="H19" s="401"/>
      <c r="I19" s="401"/>
    </row>
    <row r="20" spans="1:9" ht="14.45" x14ac:dyDescent="0.3">
      <c r="A20" s="401"/>
      <c r="B20" s="402"/>
      <c r="C20" s="402"/>
      <c r="D20" s="398">
        <f t="shared" si="0"/>
        <v>0</v>
      </c>
      <c r="E20" s="396"/>
      <c r="F20" s="403"/>
      <c r="G20" s="403"/>
      <c r="H20" s="401"/>
      <c r="I20" s="401"/>
    </row>
    <row r="21" spans="1:9" ht="14.45" x14ac:dyDescent="0.3">
      <c r="A21" s="401"/>
      <c r="B21" s="402"/>
      <c r="C21" s="402"/>
      <c r="D21" s="398">
        <f t="shared" si="0"/>
        <v>0</v>
      </c>
      <c r="E21" s="396"/>
      <c r="F21" s="403"/>
      <c r="G21" s="403"/>
      <c r="H21" s="401"/>
      <c r="I21" s="401"/>
    </row>
    <row r="22" spans="1:9" ht="14.45" x14ac:dyDescent="0.3">
      <c r="A22" s="401"/>
      <c r="B22" s="402"/>
      <c r="C22" s="402"/>
      <c r="D22" s="398">
        <f t="shared" si="0"/>
        <v>0</v>
      </c>
      <c r="E22" s="396"/>
      <c r="F22" s="403"/>
      <c r="G22" s="403"/>
      <c r="H22" s="401"/>
      <c r="I22" s="401"/>
    </row>
    <row r="23" spans="1:9" ht="14.45" x14ac:dyDescent="0.3">
      <c r="A23" s="401"/>
      <c r="B23" s="402"/>
      <c r="C23" s="402"/>
      <c r="D23" s="398">
        <f t="shared" si="0"/>
        <v>0</v>
      </c>
      <c r="E23" s="396"/>
      <c r="F23" s="403"/>
      <c r="G23" s="403"/>
      <c r="H23" s="401"/>
      <c r="I23" s="401"/>
    </row>
    <row r="24" spans="1:9" x14ac:dyDescent="0.25">
      <c r="A24" s="401"/>
      <c r="B24" s="402"/>
      <c r="C24" s="402"/>
      <c r="D24" s="398">
        <f t="shared" si="0"/>
        <v>0</v>
      </c>
      <c r="E24" s="396"/>
      <c r="F24" s="403"/>
      <c r="G24" s="403"/>
      <c r="H24" s="401"/>
      <c r="I24" s="401"/>
    </row>
    <row r="25" spans="1:9" x14ac:dyDescent="0.25">
      <c r="A25" s="401"/>
      <c r="B25" s="402"/>
      <c r="C25" s="402"/>
      <c r="D25" s="398">
        <f t="shared" si="0"/>
        <v>0</v>
      </c>
      <c r="E25" s="396"/>
      <c r="F25" s="403"/>
      <c r="G25" s="403"/>
      <c r="H25" s="401"/>
      <c r="I25" s="401"/>
    </row>
    <row r="26" spans="1:9" x14ac:dyDescent="0.25">
      <c r="A26" s="401"/>
      <c r="B26" s="402"/>
      <c r="C26" s="402"/>
      <c r="D26" s="398">
        <f t="shared" si="0"/>
        <v>0</v>
      </c>
      <c r="E26" s="396"/>
      <c r="F26" s="403"/>
      <c r="G26" s="403"/>
      <c r="H26" s="401"/>
      <c r="I26" s="401"/>
    </row>
    <row r="27" spans="1:9" x14ac:dyDescent="0.25">
      <c r="A27" s="401"/>
      <c r="B27" s="402"/>
      <c r="C27" s="402"/>
      <c r="D27" s="398">
        <f t="shared" si="0"/>
        <v>0</v>
      </c>
      <c r="E27" s="396"/>
      <c r="F27" s="403"/>
      <c r="G27" s="403"/>
      <c r="H27" s="401"/>
      <c r="I27" s="401"/>
    </row>
    <row r="28" spans="1:9" x14ac:dyDescent="0.25">
      <c r="A28" s="401"/>
      <c r="B28" s="402"/>
      <c r="C28" s="402"/>
      <c r="D28" s="398">
        <f t="shared" si="0"/>
        <v>0</v>
      </c>
      <c r="E28" s="396"/>
      <c r="F28" s="403"/>
      <c r="G28" s="403"/>
      <c r="H28" s="401"/>
      <c r="I28" s="401"/>
    </row>
    <row r="29" spans="1:9" x14ac:dyDescent="0.25">
      <c r="A29" s="401"/>
      <c r="B29" s="402"/>
      <c r="C29" s="402"/>
      <c r="D29" s="398">
        <f t="shared" si="0"/>
        <v>0</v>
      </c>
      <c r="E29" s="396"/>
      <c r="F29" s="403"/>
      <c r="G29" s="403"/>
      <c r="H29" s="401"/>
      <c r="I29" s="401"/>
    </row>
    <row r="30" spans="1:9" x14ac:dyDescent="0.25">
      <c r="A30" s="401"/>
      <c r="B30" s="402"/>
      <c r="C30" s="402"/>
      <c r="D30" s="398">
        <f t="shared" si="0"/>
        <v>0</v>
      </c>
      <c r="E30" s="396"/>
      <c r="F30" s="403"/>
      <c r="G30" s="403"/>
      <c r="H30" s="401"/>
      <c r="I30" s="401"/>
    </row>
    <row r="31" spans="1:9" x14ac:dyDescent="0.25">
      <c r="A31" s="401"/>
      <c r="B31" s="402"/>
      <c r="C31" s="402"/>
      <c r="D31" s="398">
        <f t="shared" si="0"/>
        <v>0</v>
      </c>
      <c r="E31" s="396"/>
      <c r="F31" s="403"/>
      <c r="G31" s="403"/>
      <c r="H31" s="401"/>
      <c r="I31" s="401"/>
    </row>
    <row r="32" spans="1:9" x14ac:dyDescent="0.25">
      <c r="A32" s="401"/>
      <c r="B32" s="402"/>
      <c r="C32" s="402"/>
      <c r="D32" s="398">
        <f t="shared" si="0"/>
        <v>0</v>
      </c>
      <c r="E32" s="396"/>
      <c r="F32" s="403"/>
      <c r="G32" s="403"/>
      <c r="H32" s="401"/>
      <c r="I32" s="401"/>
    </row>
    <row r="33" spans="1:9" x14ac:dyDescent="0.25">
      <c r="A33" s="401"/>
      <c r="B33" s="402"/>
      <c r="C33" s="402"/>
      <c r="D33" s="398">
        <f t="shared" si="0"/>
        <v>0</v>
      </c>
      <c r="E33" s="396"/>
      <c r="F33" s="403"/>
      <c r="G33" s="403"/>
      <c r="H33" s="401"/>
      <c r="I33" s="401"/>
    </row>
    <row r="34" spans="1:9" x14ac:dyDescent="0.25">
      <c r="A34" s="401"/>
      <c r="B34" s="402"/>
      <c r="C34" s="402"/>
      <c r="D34" s="398">
        <f t="shared" si="0"/>
        <v>0</v>
      </c>
      <c r="E34" s="396"/>
      <c r="F34" s="403"/>
      <c r="G34" s="403"/>
      <c r="H34" s="401"/>
      <c r="I34" s="401"/>
    </row>
    <row r="35" spans="1:9" x14ac:dyDescent="0.25">
      <c r="A35" s="401"/>
      <c r="B35" s="402"/>
      <c r="C35" s="402"/>
      <c r="D35" s="398">
        <f t="shared" si="0"/>
        <v>0</v>
      </c>
      <c r="E35" s="396"/>
      <c r="F35" s="403"/>
      <c r="G35" s="403"/>
      <c r="H35" s="401"/>
      <c r="I35" s="401"/>
    </row>
    <row r="36" spans="1:9" x14ac:dyDescent="0.25">
      <c r="A36" s="401"/>
      <c r="B36" s="402"/>
      <c r="C36" s="402"/>
      <c r="D36" s="398">
        <f t="shared" si="0"/>
        <v>0</v>
      </c>
      <c r="E36" s="396"/>
      <c r="F36" s="403"/>
      <c r="G36" s="403"/>
      <c r="H36" s="401"/>
      <c r="I36" s="401"/>
    </row>
    <row r="37" spans="1:9" x14ac:dyDescent="0.25">
      <c r="A37" s="401"/>
      <c r="B37" s="402"/>
      <c r="C37" s="402"/>
      <c r="D37" s="398">
        <f t="shared" si="0"/>
        <v>0</v>
      </c>
      <c r="E37" s="396"/>
      <c r="F37" s="403"/>
      <c r="G37" s="403"/>
      <c r="H37" s="401"/>
      <c r="I37" s="401"/>
    </row>
    <row r="38" spans="1:9" x14ac:dyDescent="0.25">
      <c r="A38" s="401"/>
      <c r="B38" s="402"/>
      <c r="C38" s="402"/>
      <c r="D38" s="398">
        <f t="shared" si="0"/>
        <v>0</v>
      </c>
      <c r="E38" s="396"/>
      <c r="F38" s="403"/>
      <c r="G38" s="403"/>
      <c r="H38" s="401"/>
      <c r="I38" s="401"/>
    </row>
    <row r="39" spans="1:9" x14ac:dyDescent="0.25">
      <c r="A39" s="401"/>
      <c r="B39" s="402"/>
      <c r="C39" s="402"/>
      <c r="D39" s="398">
        <f t="shared" si="0"/>
        <v>0</v>
      </c>
      <c r="E39" s="396"/>
      <c r="F39" s="403"/>
      <c r="G39" s="403"/>
      <c r="H39" s="401"/>
      <c r="I39" s="401"/>
    </row>
    <row r="40" spans="1:9" x14ac:dyDescent="0.25">
      <c r="A40" s="401"/>
      <c r="B40" s="402"/>
      <c r="C40" s="402"/>
      <c r="D40" s="398">
        <f t="shared" si="0"/>
        <v>0</v>
      </c>
      <c r="E40" s="396"/>
      <c r="F40" s="403"/>
      <c r="G40" s="403"/>
      <c r="H40" s="401"/>
      <c r="I40" s="401"/>
    </row>
    <row r="41" spans="1:9" x14ac:dyDescent="0.25">
      <c r="A41" s="401"/>
      <c r="B41" s="402"/>
      <c r="C41" s="402"/>
      <c r="D41" s="398">
        <f t="shared" si="0"/>
        <v>0</v>
      </c>
      <c r="E41" s="396"/>
      <c r="F41" s="403"/>
      <c r="G41" s="403"/>
      <c r="H41" s="401"/>
      <c r="I41" s="401"/>
    </row>
    <row r="42" spans="1:9" x14ac:dyDescent="0.25">
      <c r="A42" s="401"/>
      <c r="B42" s="402"/>
      <c r="C42" s="402"/>
      <c r="D42" s="398">
        <f t="shared" si="0"/>
        <v>0</v>
      </c>
      <c r="E42" s="396"/>
      <c r="F42" s="403"/>
      <c r="G42" s="403"/>
      <c r="H42" s="401"/>
      <c r="I42" s="401"/>
    </row>
    <row r="43" spans="1:9" x14ac:dyDescent="0.25">
      <c r="A43" s="401"/>
      <c r="B43" s="402"/>
      <c r="C43" s="402"/>
      <c r="D43" s="398">
        <f t="shared" si="0"/>
        <v>0</v>
      </c>
      <c r="E43" s="396"/>
      <c r="F43" s="403"/>
      <c r="G43" s="403"/>
      <c r="H43" s="401"/>
      <c r="I43" s="401"/>
    </row>
    <row r="44" spans="1:9" x14ac:dyDescent="0.25">
      <c r="A44" s="401"/>
      <c r="B44" s="402"/>
      <c r="C44" s="402"/>
      <c r="D44" s="398">
        <f t="shared" si="0"/>
        <v>0</v>
      </c>
      <c r="E44" s="396"/>
      <c r="F44" s="403"/>
      <c r="G44" s="403"/>
      <c r="H44" s="401"/>
      <c r="I44" s="401"/>
    </row>
    <row r="45" spans="1:9" x14ac:dyDescent="0.25">
      <c r="A45" s="401"/>
      <c r="B45" s="402"/>
      <c r="C45" s="402"/>
      <c r="D45" s="398">
        <f t="shared" si="0"/>
        <v>0</v>
      </c>
      <c r="E45" s="396"/>
      <c r="F45" s="403"/>
      <c r="G45" s="403"/>
      <c r="H45" s="401"/>
      <c r="I45" s="401"/>
    </row>
    <row r="46" spans="1:9" x14ac:dyDescent="0.25">
      <c r="A46" s="401"/>
      <c r="B46" s="402"/>
      <c r="C46" s="402"/>
      <c r="D46" s="398">
        <f t="shared" si="0"/>
        <v>0</v>
      </c>
      <c r="E46" s="396"/>
      <c r="F46" s="403"/>
      <c r="G46" s="403"/>
      <c r="H46" s="401"/>
      <c r="I46" s="401"/>
    </row>
    <row r="47" spans="1:9" x14ac:dyDescent="0.25">
      <c r="A47" s="401"/>
      <c r="B47" s="402"/>
      <c r="C47" s="402"/>
      <c r="D47" s="398">
        <f t="shared" si="0"/>
        <v>0</v>
      </c>
      <c r="E47" s="396"/>
      <c r="F47" s="403"/>
      <c r="G47" s="403"/>
      <c r="H47" s="401"/>
      <c r="I47" s="401"/>
    </row>
    <row r="48" spans="1:9" x14ac:dyDescent="0.25">
      <c r="A48" s="401"/>
      <c r="B48" s="402"/>
      <c r="C48" s="402"/>
      <c r="D48" s="398">
        <f t="shared" si="0"/>
        <v>0</v>
      </c>
      <c r="E48" s="396"/>
      <c r="F48" s="403"/>
      <c r="G48" s="403"/>
      <c r="H48" s="401"/>
      <c r="I48" s="401"/>
    </row>
    <row r="49" spans="1:9" x14ac:dyDescent="0.25">
      <c r="A49" s="401"/>
      <c r="B49" s="402"/>
      <c r="C49" s="402"/>
      <c r="D49" s="398">
        <f t="shared" si="0"/>
        <v>0</v>
      </c>
      <c r="E49" s="396"/>
      <c r="F49" s="403"/>
      <c r="G49" s="403"/>
      <c r="H49" s="401"/>
      <c r="I49" s="401"/>
    </row>
    <row r="50" spans="1:9" x14ac:dyDescent="0.25">
      <c r="A50" s="401"/>
      <c r="B50" s="402"/>
      <c r="C50" s="402"/>
      <c r="D50" s="398">
        <f t="shared" si="0"/>
        <v>0</v>
      </c>
      <c r="E50" s="396"/>
      <c r="F50" s="403"/>
      <c r="G50" s="403"/>
      <c r="H50" s="401"/>
      <c r="I50" s="401"/>
    </row>
    <row r="51" spans="1:9" x14ac:dyDescent="0.25">
      <c r="A51" s="401"/>
      <c r="B51" s="402"/>
      <c r="C51" s="402"/>
      <c r="D51" s="398">
        <f t="shared" si="0"/>
        <v>0</v>
      </c>
      <c r="E51" s="396"/>
      <c r="F51" s="403"/>
      <c r="G51" s="403"/>
      <c r="H51" s="401"/>
      <c r="I51" s="401"/>
    </row>
    <row r="52" spans="1:9" x14ac:dyDescent="0.25">
      <c r="A52" s="401"/>
      <c r="B52" s="402"/>
      <c r="C52" s="402"/>
      <c r="D52" s="398">
        <f t="shared" si="0"/>
        <v>0</v>
      </c>
      <c r="E52" s="396"/>
      <c r="F52" s="403"/>
      <c r="G52" s="403"/>
      <c r="H52" s="401"/>
      <c r="I52" s="401"/>
    </row>
    <row r="53" spans="1:9" x14ac:dyDescent="0.25">
      <c r="A53" s="401"/>
      <c r="B53" s="402"/>
      <c r="C53" s="402"/>
      <c r="D53" s="398">
        <f t="shared" si="0"/>
        <v>0</v>
      </c>
      <c r="E53" s="396"/>
      <c r="F53" s="403"/>
      <c r="G53" s="403"/>
      <c r="H53" s="401"/>
      <c r="I53" s="401"/>
    </row>
    <row r="54" spans="1:9" x14ac:dyDescent="0.25">
      <c r="A54" s="401"/>
      <c r="B54" s="402"/>
      <c r="C54" s="402"/>
      <c r="D54" s="398">
        <f t="shared" si="0"/>
        <v>0</v>
      </c>
      <c r="E54" s="396"/>
      <c r="F54" s="403"/>
      <c r="G54" s="403"/>
      <c r="H54" s="401"/>
      <c r="I54" s="401"/>
    </row>
    <row r="55" spans="1:9" x14ac:dyDescent="0.25">
      <c r="A55" s="401"/>
      <c r="B55" s="402"/>
      <c r="C55" s="402"/>
      <c r="D55" s="398">
        <f t="shared" si="0"/>
        <v>0</v>
      </c>
      <c r="E55" s="396"/>
      <c r="F55" s="403"/>
      <c r="G55" s="403"/>
      <c r="H55" s="401"/>
      <c r="I55" s="401"/>
    </row>
    <row r="56" spans="1:9" x14ac:dyDescent="0.25">
      <c r="A56" s="401"/>
      <c r="B56" s="402"/>
      <c r="C56" s="402"/>
      <c r="D56" s="398">
        <f t="shared" si="0"/>
        <v>0</v>
      </c>
      <c r="E56" s="396"/>
      <c r="F56" s="403"/>
      <c r="G56" s="403"/>
      <c r="H56" s="401"/>
      <c r="I56" s="401"/>
    </row>
    <row r="57" spans="1:9" x14ac:dyDescent="0.25">
      <c r="A57" s="401"/>
      <c r="B57" s="402"/>
      <c r="C57" s="402"/>
      <c r="D57" s="398">
        <f t="shared" si="0"/>
        <v>0</v>
      </c>
      <c r="E57" s="396"/>
      <c r="F57" s="403"/>
      <c r="G57" s="403"/>
      <c r="H57" s="401"/>
      <c r="I57" s="401"/>
    </row>
    <row r="58" spans="1:9" x14ac:dyDescent="0.25">
      <c r="A58" s="401"/>
      <c r="B58" s="402"/>
      <c r="C58" s="402"/>
      <c r="D58" s="398">
        <f t="shared" si="0"/>
        <v>0</v>
      </c>
      <c r="E58" s="396"/>
      <c r="F58" s="403"/>
      <c r="G58" s="403"/>
      <c r="H58" s="401"/>
      <c r="I58" s="401"/>
    </row>
    <row r="59" spans="1:9" x14ac:dyDescent="0.25">
      <c r="A59" s="401"/>
      <c r="B59" s="402"/>
      <c r="C59" s="402"/>
      <c r="D59" s="398">
        <f t="shared" si="0"/>
        <v>0</v>
      </c>
      <c r="E59" s="396"/>
      <c r="F59" s="403"/>
      <c r="G59" s="403"/>
      <c r="H59" s="401"/>
      <c r="I59" s="401"/>
    </row>
    <row r="60" spans="1:9" x14ac:dyDescent="0.25">
      <c r="A60" s="401"/>
      <c r="B60" s="402"/>
      <c r="C60" s="402"/>
      <c r="D60" s="398">
        <f t="shared" si="0"/>
        <v>0</v>
      </c>
      <c r="E60" s="396"/>
      <c r="F60" s="403"/>
      <c r="G60" s="403"/>
      <c r="H60" s="401"/>
      <c r="I60" s="401"/>
    </row>
    <row r="61" spans="1:9" x14ac:dyDescent="0.25">
      <c r="A61" s="401"/>
      <c r="B61" s="402"/>
      <c r="C61" s="402"/>
      <c r="D61" s="398">
        <f t="shared" si="0"/>
        <v>0</v>
      </c>
      <c r="E61" s="396"/>
      <c r="F61" s="403"/>
      <c r="G61" s="403"/>
      <c r="H61" s="401"/>
      <c r="I61" s="401"/>
    </row>
    <row r="62" spans="1:9" x14ac:dyDescent="0.25">
      <c r="A62" s="401"/>
      <c r="B62" s="402"/>
      <c r="C62" s="402"/>
      <c r="D62" s="398">
        <f t="shared" si="0"/>
        <v>0</v>
      </c>
      <c r="E62" s="396"/>
      <c r="F62" s="403"/>
      <c r="G62" s="403"/>
      <c r="H62" s="401"/>
      <c r="I62" s="401"/>
    </row>
    <row r="63" spans="1:9" x14ac:dyDescent="0.25">
      <c r="A63" s="401"/>
      <c r="B63" s="402"/>
      <c r="C63" s="402"/>
      <c r="D63" s="398">
        <f t="shared" si="0"/>
        <v>0</v>
      </c>
      <c r="E63" s="396"/>
      <c r="F63" s="403"/>
      <c r="G63" s="403"/>
      <c r="H63" s="401"/>
      <c r="I63" s="401"/>
    </row>
    <row r="64" spans="1:9" x14ac:dyDescent="0.25">
      <c r="A64" s="401"/>
      <c r="B64" s="402"/>
      <c r="C64" s="402"/>
      <c r="D64" s="398">
        <f t="shared" si="0"/>
        <v>0</v>
      </c>
      <c r="E64" s="396"/>
      <c r="F64" s="403"/>
      <c r="G64" s="403"/>
      <c r="H64" s="401"/>
      <c r="I64" s="401"/>
    </row>
    <row r="65" spans="1:9" x14ac:dyDescent="0.25">
      <c r="A65" s="401"/>
      <c r="B65" s="402"/>
      <c r="C65" s="402"/>
      <c r="D65" s="398">
        <f t="shared" si="0"/>
        <v>0</v>
      </c>
      <c r="E65" s="396"/>
      <c r="F65" s="403"/>
      <c r="G65" s="403"/>
      <c r="H65" s="401"/>
      <c r="I65" s="401"/>
    </row>
    <row r="66" spans="1:9" x14ac:dyDescent="0.25">
      <c r="A66" s="401"/>
      <c r="B66" s="402"/>
      <c r="C66" s="402"/>
      <c r="D66" s="398">
        <f t="shared" si="0"/>
        <v>0</v>
      </c>
      <c r="E66" s="396"/>
      <c r="F66" s="403"/>
      <c r="G66" s="403"/>
      <c r="H66" s="401"/>
      <c r="I66" s="401"/>
    </row>
    <row r="67" spans="1:9" x14ac:dyDescent="0.25">
      <c r="A67" s="401"/>
      <c r="B67" s="402"/>
      <c r="C67" s="402"/>
      <c r="D67" s="398">
        <f t="shared" si="0"/>
        <v>0</v>
      </c>
      <c r="E67" s="396"/>
      <c r="F67" s="403"/>
      <c r="G67" s="403"/>
      <c r="H67" s="401"/>
      <c r="I67" s="401"/>
    </row>
    <row r="68" spans="1:9" x14ac:dyDescent="0.25">
      <c r="A68" s="401"/>
      <c r="B68" s="402"/>
      <c r="C68" s="402"/>
      <c r="D68" s="398">
        <f t="shared" si="0"/>
        <v>0</v>
      </c>
      <c r="E68" s="396"/>
      <c r="F68" s="403"/>
      <c r="G68" s="403"/>
      <c r="H68" s="401"/>
      <c r="I68" s="401"/>
    </row>
    <row r="69" spans="1:9" x14ac:dyDescent="0.25">
      <c r="A69" s="401"/>
      <c r="B69" s="402"/>
      <c r="C69" s="402"/>
      <c r="D69" s="398">
        <f t="shared" si="0"/>
        <v>0</v>
      </c>
      <c r="E69" s="396"/>
      <c r="F69" s="403"/>
      <c r="G69" s="403"/>
      <c r="H69" s="401"/>
      <c r="I69" s="401"/>
    </row>
    <row r="70" spans="1:9" x14ac:dyDescent="0.25">
      <c r="A70" s="401"/>
      <c r="B70" s="402"/>
      <c r="C70" s="402"/>
      <c r="D70" s="398">
        <f t="shared" si="0"/>
        <v>0</v>
      </c>
      <c r="E70" s="396"/>
      <c r="F70" s="403"/>
      <c r="G70" s="403"/>
      <c r="H70" s="401"/>
      <c r="I70" s="401"/>
    </row>
    <row r="71" spans="1:9" x14ac:dyDescent="0.25">
      <c r="A71" s="401"/>
      <c r="B71" s="402"/>
      <c r="C71" s="402"/>
      <c r="D71" s="398">
        <f t="shared" si="0"/>
        <v>0</v>
      </c>
      <c r="E71" s="396"/>
      <c r="F71" s="403"/>
      <c r="G71" s="403"/>
      <c r="H71" s="401"/>
      <c r="I71" s="401"/>
    </row>
    <row r="72" spans="1:9" x14ac:dyDescent="0.25">
      <c r="A72" s="401"/>
      <c r="B72" s="402"/>
      <c r="C72" s="402"/>
      <c r="D72" s="398">
        <f t="shared" si="0"/>
        <v>0</v>
      </c>
      <c r="E72" s="396"/>
      <c r="F72" s="403"/>
      <c r="G72" s="403"/>
      <c r="H72" s="401"/>
      <c r="I72" s="401"/>
    </row>
    <row r="73" spans="1:9" x14ac:dyDescent="0.25">
      <c r="A73" s="401"/>
      <c r="B73" s="402"/>
      <c r="C73" s="402"/>
      <c r="D73" s="398">
        <f t="shared" si="0"/>
        <v>0</v>
      </c>
      <c r="E73" s="396"/>
      <c r="F73" s="403"/>
      <c r="G73" s="403"/>
      <c r="H73" s="401"/>
      <c r="I73" s="401"/>
    </row>
    <row r="74" spans="1:9" x14ac:dyDescent="0.25">
      <c r="A74" s="401"/>
      <c r="B74" s="402"/>
      <c r="C74" s="402"/>
      <c r="D74" s="398">
        <f t="shared" si="0"/>
        <v>0</v>
      </c>
      <c r="E74" s="396"/>
      <c r="F74" s="403"/>
      <c r="G74" s="403"/>
      <c r="H74" s="401"/>
      <c r="I74" s="401"/>
    </row>
    <row r="75" spans="1:9" x14ac:dyDescent="0.25">
      <c r="A75" s="401"/>
      <c r="B75" s="402"/>
      <c r="C75" s="402"/>
      <c r="D75" s="398">
        <f t="shared" si="0"/>
        <v>0</v>
      </c>
      <c r="E75" s="396"/>
      <c r="F75" s="403"/>
      <c r="G75" s="403"/>
      <c r="H75" s="401"/>
      <c r="I75" s="401"/>
    </row>
    <row r="76" spans="1:9" x14ac:dyDescent="0.25">
      <c r="A76" s="401"/>
      <c r="B76" s="402"/>
      <c r="C76" s="402"/>
      <c r="D76" s="398">
        <f t="shared" ref="D76:D97" si="1">IF(B76="",0,C76-B76+1)</f>
        <v>0</v>
      </c>
      <c r="E76" s="396"/>
      <c r="F76" s="403"/>
      <c r="G76" s="403"/>
      <c r="H76" s="401"/>
      <c r="I76" s="401"/>
    </row>
    <row r="77" spans="1:9" x14ac:dyDescent="0.25">
      <c r="A77" s="401"/>
      <c r="B77" s="402"/>
      <c r="C77" s="402"/>
      <c r="D77" s="398">
        <f t="shared" si="1"/>
        <v>0</v>
      </c>
      <c r="E77" s="396"/>
      <c r="F77" s="403"/>
      <c r="G77" s="403"/>
      <c r="H77" s="401"/>
      <c r="I77" s="401"/>
    </row>
    <row r="78" spans="1:9" x14ac:dyDescent="0.25">
      <c r="A78" s="401"/>
      <c r="B78" s="402"/>
      <c r="C78" s="402"/>
      <c r="D78" s="398">
        <f t="shared" si="1"/>
        <v>0</v>
      </c>
      <c r="E78" s="396"/>
      <c r="F78" s="403"/>
      <c r="G78" s="403"/>
      <c r="H78" s="401"/>
      <c r="I78" s="401"/>
    </row>
    <row r="79" spans="1:9" x14ac:dyDescent="0.25">
      <c r="A79" s="401"/>
      <c r="B79" s="402"/>
      <c r="C79" s="402"/>
      <c r="D79" s="398">
        <f t="shared" si="1"/>
        <v>0</v>
      </c>
      <c r="E79" s="396"/>
      <c r="F79" s="403"/>
      <c r="G79" s="403"/>
      <c r="H79" s="401"/>
      <c r="I79" s="401"/>
    </row>
    <row r="80" spans="1:9" x14ac:dyDescent="0.25">
      <c r="A80" s="401"/>
      <c r="B80" s="402"/>
      <c r="C80" s="402"/>
      <c r="D80" s="398">
        <f t="shared" si="1"/>
        <v>0</v>
      </c>
      <c r="E80" s="396"/>
      <c r="F80" s="403"/>
      <c r="G80" s="403"/>
      <c r="H80" s="401"/>
      <c r="I80" s="401"/>
    </row>
    <row r="81" spans="1:9" x14ac:dyDescent="0.25">
      <c r="A81" s="401"/>
      <c r="B81" s="402"/>
      <c r="C81" s="402"/>
      <c r="D81" s="398">
        <f t="shared" si="1"/>
        <v>0</v>
      </c>
      <c r="E81" s="396"/>
      <c r="F81" s="403"/>
      <c r="G81" s="403"/>
      <c r="H81" s="401"/>
      <c r="I81" s="401"/>
    </row>
    <row r="82" spans="1:9" x14ac:dyDescent="0.25">
      <c r="A82" s="401"/>
      <c r="B82" s="402"/>
      <c r="C82" s="402"/>
      <c r="D82" s="398">
        <f t="shared" si="1"/>
        <v>0</v>
      </c>
      <c r="E82" s="396"/>
      <c r="F82" s="403"/>
      <c r="G82" s="403"/>
      <c r="H82" s="401"/>
      <c r="I82" s="401"/>
    </row>
    <row r="83" spans="1:9" x14ac:dyDescent="0.25">
      <c r="A83" s="401"/>
      <c r="B83" s="402"/>
      <c r="C83" s="402"/>
      <c r="D83" s="398">
        <f t="shared" si="1"/>
        <v>0</v>
      </c>
      <c r="E83" s="396"/>
      <c r="F83" s="403"/>
      <c r="G83" s="403"/>
      <c r="H83" s="401"/>
      <c r="I83" s="401"/>
    </row>
    <row r="84" spans="1:9" x14ac:dyDescent="0.25">
      <c r="A84" s="401"/>
      <c r="B84" s="402"/>
      <c r="C84" s="402"/>
      <c r="D84" s="398">
        <f t="shared" si="1"/>
        <v>0</v>
      </c>
      <c r="E84" s="396"/>
      <c r="F84" s="403"/>
      <c r="G84" s="403"/>
      <c r="H84" s="401"/>
      <c r="I84" s="401"/>
    </row>
    <row r="85" spans="1:9" x14ac:dyDescent="0.25">
      <c r="A85" s="401"/>
      <c r="B85" s="402"/>
      <c r="C85" s="402"/>
      <c r="D85" s="398">
        <f t="shared" si="1"/>
        <v>0</v>
      </c>
      <c r="E85" s="396"/>
      <c r="F85" s="403"/>
      <c r="G85" s="403"/>
      <c r="H85" s="401"/>
      <c r="I85" s="401"/>
    </row>
    <row r="86" spans="1:9" x14ac:dyDescent="0.25">
      <c r="A86" s="401"/>
      <c r="B86" s="402"/>
      <c r="C86" s="402"/>
      <c r="D86" s="398">
        <f t="shared" si="1"/>
        <v>0</v>
      </c>
      <c r="E86" s="396"/>
      <c r="F86" s="403"/>
      <c r="G86" s="403"/>
      <c r="H86" s="401"/>
      <c r="I86" s="401"/>
    </row>
    <row r="87" spans="1:9" x14ac:dyDescent="0.25">
      <c r="A87" s="401"/>
      <c r="B87" s="402"/>
      <c r="C87" s="402"/>
      <c r="D87" s="398">
        <f t="shared" si="1"/>
        <v>0</v>
      </c>
      <c r="E87" s="396"/>
      <c r="F87" s="403"/>
      <c r="G87" s="403"/>
      <c r="H87" s="401"/>
      <c r="I87" s="401"/>
    </row>
    <row r="88" spans="1:9" x14ac:dyDescent="0.25">
      <c r="A88" s="401"/>
      <c r="B88" s="402"/>
      <c r="C88" s="402"/>
      <c r="D88" s="398">
        <f t="shared" si="1"/>
        <v>0</v>
      </c>
      <c r="E88" s="396"/>
      <c r="F88" s="403"/>
      <c r="G88" s="403"/>
      <c r="H88" s="401"/>
      <c r="I88" s="401"/>
    </row>
    <row r="89" spans="1:9" x14ac:dyDescent="0.25">
      <c r="A89" s="401"/>
      <c r="B89" s="402"/>
      <c r="C89" s="402"/>
      <c r="D89" s="398">
        <f t="shared" si="1"/>
        <v>0</v>
      </c>
      <c r="E89" s="396"/>
      <c r="F89" s="403"/>
      <c r="G89" s="403"/>
      <c r="H89" s="401"/>
      <c r="I89" s="401"/>
    </row>
    <row r="90" spans="1:9" x14ac:dyDescent="0.25">
      <c r="A90" s="401"/>
      <c r="B90" s="402"/>
      <c r="C90" s="402"/>
      <c r="D90" s="398">
        <f t="shared" si="1"/>
        <v>0</v>
      </c>
      <c r="E90" s="396"/>
      <c r="F90" s="403"/>
      <c r="G90" s="403"/>
      <c r="H90" s="401"/>
      <c r="I90" s="401"/>
    </row>
    <row r="91" spans="1:9" x14ac:dyDescent="0.25">
      <c r="A91" s="401"/>
      <c r="B91" s="402"/>
      <c r="C91" s="402"/>
      <c r="D91" s="398">
        <f t="shared" si="1"/>
        <v>0</v>
      </c>
      <c r="E91" s="396"/>
      <c r="F91" s="403"/>
      <c r="G91" s="403"/>
      <c r="H91" s="401"/>
      <c r="I91" s="401"/>
    </row>
    <row r="92" spans="1:9" x14ac:dyDescent="0.25">
      <c r="A92" s="401"/>
      <c r="B92" s="402"/>
      <c r="C92" s="402"/>
      <c r="D92" s="398">
        <f t="shared" si="1"/>
        <v>0</v>
      </c>
      <c r="E92" s="396"/>
      <c r="F92" s="403"/>
      <c r="G92" s="403"/>
      <c r="H92" s="401"/>
      <c r="I92" s="401"/>
    </row>
    <row r="93" spans="1:9" x14ac:dyDescent="0.25">
      <c r="A93" s="401"/>
      <c r="B93" s="402"/>
      <c r="C93" s="402"/>
      <c r="D93" s="398">
        <f t="shared" si="1"/>
        <v>0</v>
      </c>
      <c r="E93" s="396"/>
      <c r="F93" s="403"/>
      <c r="G93" s="403"/>
      <c r="H93" s="401"/>
      <c r="I93" s="401"/>
    </row>
    <row r="94" spans="1:9" x14ac:dyDescent="0.25">
      <c r="A94" s="401"/>
      <c r="B94" s="402"/>
      <c r="C94" s="402"/>
      <c r="D94" s="398">
        <f t="shared" si="1"/>
        <v>0</v>
      </c>
      <c r="E94" s="396"/>
      <c r="F94" s="403"/>
      <c r="G94" s="403"/>
      <c r="H94" s="401"/>
      <c r="I94" s="401"/>
    </row>
    <row r="95" spans="1:9" x14ac:dyDescent="0.25">
      <c r="A95" s="401"/>
      <c r="B95" s="402"/>
      <c r="C95" s="402"/>
      <c r="D95" s="398">
        <f t="shared" si="1"/>
        <v>0</v>
      </c>
      <c r="E95" s="396"/>
      <c r="F95" s="403"/>
      <c r="G95" s="403"/>
      <c r="H95" s="401"/>
      <c r="I95" s="401"/>
    </row>
    <row r="96" spans="1:9" x14ac:dyDescent="0.25">
      <c r="A96" s="401"/>
      <c r="B96" s="402"/>
      <c r="C96" s="402"/>
      <c r="D96" s="398">
        <f t="shared" si="1"/>
        <v>0</v>
      </c>
      <c r="E96" s="396"/>
      <c r="F96" s="403"/>
      <c r="G96" s="403"/>
      <c r="H96" s="401"/>
      <c r="I96" s="401"/>
    </row>
    <row r="97" spans="1:9" x14ac:dyDescent="0.25">
      <c r="A97" s="401"/>
      <c r="B97" s="402"/>
      <c r="C97" s="402"/>
      <c r="D97" s="398">
        <f t="shared" si="1"/>
        <v>0</v>
      </c>
      <c r="E97" s="396"/>
      <c r="F97" s="403"/>
      <c r="G97" s="403"/>
      <c r="H97" s="401"/>
      <c r="I97" s="401"/>
    </row>
  </sheetData>
  <mergeCells count="1">
    <mergeCell ref="A8:I8"/>
  </mergeCells>
  <conditionalFormatting sqref="D11:D97">
    <cfRule type="cellIs" dxfId="0" priority="1" operator="lessThan">
      <formula>0</formula>
    </cfRule>
  </conditionalFormatting>
  <dataValidations count="3">
    <dataValidation type="list" sqref="G11:G97">
      <formula1>"kg"</formula1>
    </dataValidation>
    <dataValidation type="list" sqref="H11:H97">
      <formula1>"Actual,Estimated"</formula1>
    </dataValidation>
    <dataValidation type="decimal" allowBlank="1" showInputMessage="1" showErrorMessage="1" sqref="F11:F97">
      <formula1>-9999999999</formula1>
      <formula2>9999999999</formula2>
    </dataValidation>
  </dataValidations>
  <pageMargins left="0.70866141732283472" right="0.70866141732283472" top="0.74803149606299213" bottom="0.74803149606299213" header="0.31496062992125984" footer="0.31496062992125984"/>
  <pageSetup paperSize="8" fitToHeight="0" orientation="portrait" r:id="rId1"/>
  <headerFooter>
    <oddFoote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[3]Refs!#REF!</xm:f>
          </x14:formula1>
          <xm:sqref>E11:E97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8.1 Enviro statutory</vt:lpstr>
      <vt:lpstr>8.2 Enviro protection</vt:lpstr>
      <vt:lpstr>8.3 DEC &amp; TM44</vt:lpstr>
      <vt:lpstr>Sheet1</vt:lpstr>
      <vt:lpstr>8.4(i)HH Electicity meters</vt:lpstr>
      <vt:lpstr>8.4(ii)NHH Elec meters</vt:lpstr>
      <vt:lpstr>8.4(iii)Gas meters</vt:lpstr>
      <vt:lpstr>8.5 - Site analysis (All)</vt:lpstr>
      <vt:lpstr>8.5(i)Benchmark by Prison</vt:lpstr>
      <vt:lpstr>Projects</vt:lpstr>
      <vt:lpstr>Audit Schedule</vt:lpstr>
      <vt:lpstr>8.7 ad hoc advise</vt:lpstr>
      <vt:lpstr>Fugitive emissions</vt:lpstr>
      <vt:lpstr>'8.1 Enviro statutory'!Print_Area</vt:lpstr>
      <vt:lpstr>'8.2 Enviro protection'!Print_Area</vt:lpstr>
      <vt:lpstr>'8.3 DEC &amp; TM44'!Print_Area</vt:lpstr>
      <vt:lpstr>'8.4(i)HH Electicity meters'!Print_Area</vt:lpstr>
      <vt:lpstr>'8.4(ii)NHH Elec meters'!Print_Area</vt:lpstr>
      <vt:lpstr>'8.4(iii)Gas meters'!Print_Area</vt:lpstr>
      <vt:lpstr>'8.5 - Site analysis (All)'!Print_Area</vt:lpstr>
      <vt:lpstr>'8.5(i)Benchmark by Prison'!Print_Area</vt:lpstr>
      <vt:lpstr>'8.7 ad hoc advise'!Print_Area</vt:lpstr>
      <vt:lpstr>'Audit Schedule'!Print_Area</vt:lpstr>
      <vt:lpstr>'Fugitive emissions'!Print_Area</vt:lpstr>
      <vt:lpstr>Projects!Print_Area</vt:lpstr>
      <vt:lpstr>'8.5(i)Benchmark by Prison'!Print_Titles</vt:lpstr>
      <vt:lpstr>'Fugitive emissions'!Print_Titles</vt:lpstr>
    </vt:vector>
  </TitlesOfParts>
  <Company>Carillionplc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Grew Stewart</dc:creator>
  <cp:lastModifiedBy>Pinsent Masons</cp:lastModifiedBy>
  <cp:lastPrinted>2020-10-29T09:15:23Z</cp:lastPrinted>
  <dcterms:created xsi:type="dcterms:W3CDTF">2016-03-02T13:20:36Z</dcterms:created>
  <dcterms:modified xsi:type="dcterms:W3CDTF">2020-10-29T09:15:29Z</dcterms:modified>
</cp:coreProperties>
</file>